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consultants.com\files\Production\01\60\08388-00\108774\400-Engineering\Drainage\EngData\"/>
    </mc:Choice>
  </mc:AlternateContent>
  <bookViews>
    <workbookView minimized="1" xWindow="0" yWindow="0" windowWidth="25200" windowHeight="12570" tabRatio="649"/>
  </bookViews>
  <sheets>
    <sheet name="Areas" sheetId="1" r:id="rId1"/>
    <sheet name="Storm Sewer" sheetId="8" r:id="rId2"/>
    <sheet name="Lookups" sheetId="6" r:id="rId3"/>
    <sheet name="Interpolation" sheetId="7" r:id="rId4"/>
  </sheets>
  <definedNames>
    <definedName name="_xlnm.Print_Area" localSheetId="0">Areas!$A$1:$AB$19</definedName>
    <definedName name="_xlnm.Print_Titles" localSheetId="0">Areas!$1:$6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F8" i="1" l="1"/>
  <c r="AA2" i="8" l="1"/>
  <c r="AB14" i="1" l="1"/>
  <c r="Y14" i="1"/>
  <c r="W14" i="1"/>
  <c r="T14" i="1"/>
  <c r="V14" i="1" s="1"/>
  <c r="S14" i="1"/>
  <c r="Q14" i="1"/>
  <c r="N14" i="1"/>
  <c r="P14" i="1" s="1"/>
  <c r="K14" i="1"/>
  <c r="M14" i="1" s="1"/>
  <c r="H14" i="1"/>
  <c r="J14" i="1" s="1"/>
  <c r="E14" i="1"/>
  <c r="G14" i="1" s="1"/>
  <c r="Z14" i="1" l="1"/>
  <c r="AA14" i="1" s="1"/>
  <c r="AA15" i="8" l="1"/>
  <c r="AA14" i="8"/>
  <c r="AA13" i="8"/>
  <c r="AA8" i="8"/>
  <c r="AA6" i="8"/>
  <c r="AB15" i="1" l="1"/>
  <c r="Y15" i="1"/>
  <c r="W15" i="1"/>
  <c r="V15" i="1"/>
  <c r="T15" i="1"/>
  <c r="S15" i="1"/>
  <c r="Q15" i="1"/>
  <c r="P15" i="1"/>
  <c r="N15" i="1"/>
  <c r="M15" i="1"/>
  <c r="K15" i="1"/>
  <c r="H15" i="1"/>
  <c r="J15" i="1" s="1"/>
  <c r="E15" i="1"/>
  <c r="G15" i="1" s="1"/>
  <c r="AB13" i="1"/>
  <c r="Y13" i="1"/>
  <c r="W13" i="1"/>
  <c r="T13" i="1"/>
  <c r="V13" i="1" s="1"/>
  <c r="S13" i="1"/>
  <c r="Q13" i="1"/>
  <c r="N13" i="1"/>
  <c r="P13" i="1" s="1"/>
  <c r="K13" i="1"/>
  <c r="M13" i="1" s="1"/>
  <c r="H13" i="1"/>
  <c r="J13" i="1" s="1"/>
  <c r="E13" i="1"/>
  <c r="G13" i="1" s="1"/>
  <c r="Z15" i="1" l="1"/>
  <c r="AA15" i="1" s="1"/>
  <c r="Z13" i="1"/>
  <c r="AA13" i="1" s="1"/>
  <c r="AB18" i="1"/>
  <c r="Y18" i="1"/>
  <c r="W18" i="1"/>
  <c r="V18" i="1"/>
  <c r="T18" i="1"/>
  <c r="S18" i="1"/>
  <c r="Q18" i="1"/>
  <c r="P18" i="1"/>
  <c r="N18" i="1"/>
  <c r="M18" i="1"/>
  <c r="K18" i="1"/>
  <c r="H18" i="1"/>
  <c r="J18" i="1" s="1"/>
  <c r="E18" i="1"/>
  <c r="G18" i="1" s="1"/>
  <c r="Z18" i="1" l="1"/>
  <c r="AA18" i="1" s="1"/>
  <c r="AG14" i="8" l="1"/>
  <c r="AH14" i="8" s="1"/>
  <c r="V14" i="8"/>
  <c r="L14" i="8"/>
  <c r="Q14" i="8" s="1"/>
  <c r="S14" i="8" s="1"/>
  <c r="AJ13" i="8"/>
  <c r="AG13" i="8"/>
  <c r="AH13" i="8" s="1"/>
  <c r="V13" i="8"/>
  <c r="L13" i="8"/>
  <c r="Q13" i="8" s="1"/>
  <c r="S13" i="8" s="1"/>
  <c r="AJ12" i="8"/>
  <c r="Y13" i="8" l="1"/>
  <c r="AE13" i="8" s="1"/>
  <c r="X13" i="8"/>
  <c r="AD13" i="8" s="1"/>
  <c r="AI13" i="8"/>
  <c r="X14" i="8"/>
  <c r="AD14" i="8" s="1"/>
  <c r="AI14" i="8"/>
  <c r="Y14" i="8"/>
  <c r="AE14" i="8" s="1"/>
  <c r="V5" i="8"/>
  <c r="V6" i="8"/>
  <c r="V7" i="8"/>
  <c r="V8" i="8"/>
  <c r="V9" i="8"/>
  <c r="V10" i="8"/>
  <c r="V11" i="8"/>
  <c r="V4" i="8"/>
  <c r="V2" i="8"/>
  <c r="AJ3" i="8" l="1"/>
  <c r="AJ4" i="8"/>
  <c r="AJ6" i="8"/>
  <c r="AJ7" i="8"/>
  <c r="AJ8" i="8"/>
  <c r="AJ9" i="8"/>
  <c r="AJ11" i="8"/>
  <c r="AJ15" i="8"/>
  <c r="AJ2" i="8"/>
  <c r="AG15" i="8" l="1"/>
  <c r="AH15" i="8" s="1"/>
  <c r="L15" i="8"/>
  <c r="Q15" i="8" s="1"/>
  <c r="S15" i="8" s="1"/>
  <c r="L10" i="8"/>
  <c r="Q10" i="8" s="1"/>
  <c r="S10" i="8" s="1"/>
  <c r="AA10" i="8" s="1"/>
  <c r="L9" i="8"/>
  <c r="Q9" i="8" s="1"/>
  <c r="S9" i="8" s="1"/>
  <c r="AA9" i="8" s="1"/>
  <c r="AG8" i="8"/>
  <c r="AH8" i="8" s="1"/>
  <c r="L8" i="8"/>
  <c r="Q8" i="8" s="1"/>
  <c r="S8" i="8" s="1"/>
  <c r="L7" i="8"/>
  <c r="Q7" i="8" s="1"/>
  <c r="S7" i="8" s="1"/>
  <c r="AA7" i="8" s="1"/>
  <c r="AG6" i="8"/>
  <c r="AH6" i="8" s="1"/>
  <c r="L6" i="8"/>
  <c r="Q6" i="8" s="1"/>
  <c r="S6" i="8" s="1"/>
  <c r="Y6" i="8" s="1"/>
  <c r="AE6" i="8" s="1"/>
  <c r="L5" i="8"/>
  <c r="Q5" i="8" s="1"/>
  <c r="S5" i="8" s="1"/>
  <c r="AA5" i="8" s="1"/>
  <c r="L4" i="8"/>
  <c r="Q4" i="8" s="1"/>
  <c r="S4" i="8" s="1"/>
  <c r="AA4" i="8" s="1"/>
  <c r="AG2" i="8"/>
  <c r="AH2" i="8" s="1"/>
  <c r="AF2" i="8"/>
  <c r="L2" i="8"/>
  <c r="Q2" i="8" s="1"/>
  <c r="S2" i="8" s="1"/>
  <c r="L11" i="8" l="1"/>
  <c r="Q11" i="8" s="1"/>
  <c r="AI15" i="8"/>
  <c r="X5" i="8"/>
  <c r="AD5" i="8" s="1"/>
  <c r="AI5" i="8"/>
  <c r="AI2" i="8"/>
  <c r="Y2" i="8"/>
  <c r="AE2" i="8" s="1"/>
  <c r="X2" i="8"/>
  <c r="AD2" i="8" s="1"/>
  <c r="AI7" i="8"/>
  <c r="X7" i="8"/>
  <c r="AD7" i="8" s="1"/>
  <c r="AI4" i="8"/>
  <c r="X4" i="8"/>
  <c r="AD4" i="8" s="1"/>
  <c r="X8" i="8"/>
  <c r="AD8" i="8" s="1"/>
  <c r="AI8" i="8"/>
  <c r="Y8" i="8"/>
  <c r="AE8" i="8" s="1"/>
  <c r="AG9" i="8"/>
  <c r="AH9" i="8" s="1"/>
  <c r="Y9" i="8"/>
  <c r="AE9" i="8" s="1"/>
  <c r="AI9" i="8"/>
  <c r="X9" i="8"/>
  <c r="AD9" i="8" s="1"/>
  <c r="AI6" i="8"/>
  <c r="AG10" i="8"/>
  <c r="AH10" i="8" s="1"/>
  <c r="Y10" i="8"/>
  <c r="AE10" i="8" s="1"/>
  <c r="AI10" i="8"/>
  <c r="X6" i="8"/>
  <c r="AD6" i="8" s="1"/>
  <c r="X10" i="8"/>
  <c r="AD10" i="8" s="1"/>
  <c r="Y15" i="8"/>
  <c r="X15" i="8"/>
  <c r="AD15" i="8" s="1"/>
  <c r="S11" i="8" l="1"/>
  <c r="AG5" i="8"/>
  <c r="AH5" i="8" s="1"/>
  <c r="Y5" i="8"/>
  <c r="AE5" i="8" s="1"/>
  <c r="AG4" i="8"/>
  <c r="AH4" i="8" s="1"/>
  <c r="Y4" i="8"/>
  <c r="AE4" i="8" s="1"/>
  <c r="Y7" i="8"/>
  <c r="AE7" i="8" s="1"/>
  <c r="AG7" i="8"/>
  <c r="AH7" i="8" s="1"/>
  <c r="AI11" i="8" l="1"/>
  <c r="AA11" i="8"/>
  <c r="AG11" i="8" s="1"/>
  <c r="AH11" i="8" s="1"/>
  <c r="X11" i="8"/>
  <c r="AD11" i="8" s="1"/>
  <c r="Y11" i="8" l="1"/>
  <c r="AE11" i="8" s="1"/>
  <c r="AB19" i="1" l="1"/>
  <c r="Y19" i="1"/>
  <c r="W19" i="1"/>
  <c r="V19" i="1"/>
  <c r="T19" i="1"/>
  <c r="S19" i="1"/>
  <c r="Q19" i="1"/>
  <c r="N19" i="1"/>
  <c r="P19" i="1" s="1"/>
  <c r="M19" i="1"/>
  <c r="K19" i="1"/>
  <c r="H19" i="1"/>
  <c r="J19" i="1" s="1"/>
  <c r="E19" i="1"/>
  <c r="G19" i="1" s="1"/>
  <c r="AB11" i="1"/>
  <c r="Y11" i="1"/>
  <c r="W11" i="1"/>
  <c r="T11" i="1"/>
  <c r="V11" i="1" s="1"/>
  <c r="S11" i="1"/>
  <c r="Q11" i="1"/>
  <c r="N11" i="1"/>
  <c r="P11" i="1" s="1"/>
  <c r="K11" i="1"/>
  <c r="M11" i="1" s="1"/>
  <c r="J11" i="1"/>
  <c r="H11" i="1"/>
  <c r="E11" i="1"/>
  <c r="G11" i="1" s="1"/>
  <c r="AB10" i="1"/>
  <c r="Y10" i="1"/>
  <c r="W10" i="1"/>
  <c r="V10" i="1"/>
  <c r="T10" i="1"/>
  <c r="S10" i="1"/>
  <c r="Q10" i="1"/>
  <c r="N10" i="1"/>
  <c r="P10" i="1" s="1"/>
  <c r="M10" i="1"/>
  <c r="K10" i="1"/>
  <c r="H10" i="1"/>
  <c r="J10" i="1" s="1"/>
  <c r="E10" i="1"/>
  <c r="G10" i="1" s="1"/>
  <c r="AB9" i="1"/>
  <c r="Y9" i="1"/>
  <c r="W9" i="1"/>
  <c r="T9" i="1"/>
  <c r="V9" i="1" s="1"/>
  <c r="S9" i="1"/>
  <c r="Q9" i="1"/>
  <c r="N9" i="1"/>
  <c r="P9" i="1" s="1"/>
  <c r="K9" i="1"/>
  <c r="M9" i="1" s="1"/>
  <c r="H9" i="1"/>
  <c r="J9" i="1" s="1"/>
  <c r="E9" i="1"/>
  <c r="G9" i="1" s="1"/>
  <c r="Z19" i="1" l="1"/>
  <c r="AA19" i="1" s="1"/>
  <c r="Z9" i="1"/>
  <c r="AA9" i="1" s="1"/>
  <c r="Z11" i="1"/>
  <c r="AA11" i="1" s="1"/>
  <c r="Z10" i="1"/>
  <c r="AA10" i="1" s="1"/>
  <c r="E13" i="7" l="1"/>
  <c r="E12" i="7" s="1"/>
  <c r="E7" i="7"/>
  <c r="E8" i="7" s="1"/>
  <c r="D10" i="6" l="1"/>
  <c r="E10" i="6" s="1"/>
  <c r="H10" i="6" s="1"/>
  <c r="C4" i="6"/>
  <c r="D4" i="6" s="1"/>
  <c r="E4" i="6" s="1"/>
  <c r="H4" i="6" s="1"/>
  <c r="C5" i="6"/>
  <c r="D5" i="6" s="1"/>
  <c r="E5" i="6" s="1"/>
  <c r="H5" i="6" s="1"/>
  <c r="I5" i="6" s="1"/>
  <c r="C6" i="6"/>
  <c r="D6" i="6" s="1"/>
  <c r="E6" i="6" s="1"/>
  <c r="H6" i="6" s="1"/>
  <c r="C7" i="6"/>
  <c r="D7" i="6" s="1"/>
  <c r="E7" i="6" s="1"/>
  <c r="H7" i="6" s="1"/>
  <c r="C8" i="6"/>
  <c r="D8" i="6" s="1"/>
  <c r="E8" i="6" s="1"/>
  <c r="H8" i="6" s="1"/>
  <c r="I8" i="6" s="1"/>
  <c r="C9" i="6"/>
  <c r="D9" i="6" s="1"/>
  <c r="E9" i="6" s="1"/>
  <c r="H9" i="6" s="1"/>
  <c r="C10" i="6"/>
  <c r="C11" i="6"/>
  <c r="D11" i="6" s="1"/>
  <c r="E11" i="6" s="1"/>
  <c r="H11" i="6" s="1"/>
  <c r="I11" i="6" s="1"/>
  <c r="C12" i="6"/>
  <c r="D12" i="6" s="1"/>
  <c r="E12" i="6" s="1"/>
  <c r="H12" i="6" s="1"/>
  <c r="C3" i="6"/>
  <c r="D3" i="6" s="1"/>
  <c r="E3" i="6" s="1"/>
  <c r="H3" i="6" s="1"/>
  <c r="AJ10" i="8" l="1"/>
  <c r="I6" i="6"/>
  <c r="AJ5" i="8"/>
  <c r="I4" i="6"/>
  <c r="I9" i="6"/>
  <c r="I12" i="6"/>
  <c r="AJ14" i="8"/>
  <c r="I3" i="6"/>
  <c r="I10" i="6"/>
  <c r="I7" i="6"/>
  <c r="AB17" i="1" l="1"/>
  <c r="Y17" i="1"/>
  <c r="W17" i="1"/>
  <c r="V17" i="1"/>
  <c r="T17" i="1"/>
  <c r="S17" i="1"/>
  <c r="Q17" i="1"/>
  <c r="P17" i="1"/>
  <c r="N17" i="1"/>
  <c r="M17" i="1"/>
  <c r="K17" i="1"/>
  <c r="H17" i="1"/>
  <c r="J17" i="1" s="1"/>
  <c r="E17" i="1"/>
  <c r="G17" i="1" s="1"/>
  <c r="AB16" i="1"/>
  <c r="Y16" i="1"/>
  <c r="W16" i="1"/>
  <c r="V16" i="1"/>
  <c r="T16" i="1"/>
  <c r="S16" i="1"/>
  <c r="Q16" i="1"/>
  <c r="P16" i="1"/>
  <c r="N16" i="1"/>
  <c r="M16" i="1"/>
  <c r="K16" i="1"/>
  <c r="H16" i="1"/>
  <c r="J16" i="1" s="1"/>
  <c r="E16" i="1"/>
  <c r="G16" i="1" s="1"/>
  <c r="Z17" i="1" l="1"/>
  <c r="Z16" i="1"/>
  <c r="AB12" i="1"/>
  <c r="Y12" i="1"/>
  <c r="W12" i="1"/>
  <c r="V12" i="1"/>
  <c r="T12" i="1"/>
  <c r="S12" i="1"/>
  <c r="Q12" i="1"/>
  <c r="P12" i="1"/>
  <c r="N12" i="1"/>
  <c r="M12" i="1"/>
  <c r="K12" i="1"/>
  <c r="H12" i="1"/>
  <c r="J12" i="1" s="1"/>
  <c r="E12" i="1"/>
  <c r="G12" i="1" s="1"/>
  <c r="AA16" i="1" l="1"/>
  <c r="AA17" i="1"/>
  <c r="Z12" i="1"/>
  <c r="AA12" i="1" l="1"/>
  <c r="N8" i="1" l="1"/>
  <c r="AB8" i="1" l="1"/>
  <c r="Y8" i="1"/>
  <c r="W8" i="1"/>
  <c r="T8" i="1"/>
  <c r="V8" i="1" s="1"/>
  <c r="S8" i="1"/>
  <c r="Q8" i="1"/>
  <c r="P8" i="1"/>
  <c r="K8" i="1"/>
  <c r="M8" i="1" s="1"/>
  <c r="H8" i="1"/>
  <c r="J8" i="1" s="1"/>
  <c r="E8" i="1"/>
  <c r="G8" i="1" s="1"/>
  <c r="Z8" i="1" l="1"/>
  <c r="AA8" i="1" s="1"/>
</calcChain>
</file>

<file path=xl/sharedStrings.xml><?xml version="1.0" encoding="utf-8"?>
<sst xmlns="http://schemas.openxmlformats.org/spreadsheetml/2006/main" count="100" uniqueCount="72">
  <si>
    <t>LINE</t>
  </si>
  <si>
    <t>STATION</t>
  </si>
  <si>
    <t>SIDE</t>
  </si>
  <si>
    <t>PAVEMENT</t>
  </si>
  <si>
    <t>WOODS</t>
  </si>
  <si>
    <t>CULTIVATED</t>
  </si>
  <si>
    <t>0.3-0.5</t>
  </si>
  <si>
    <t>0.4-0.7</t>
  </si>
  <si>
    <t>0.3-0.6</t>
  </si>
  <si>
    <t>C</t>
  </si>
  <si>
    <t>A</t>
  </si>
  <si>
    <t>SINGLE FAMILY RESIDENTIAL</t>
  </si>
  <si>
    <t>MULTI FAMILY RESIDENTIAL</t>
  </si>
  <si>
    <t>CA</t>
  </si>
  <si>
    <t>SUM CA</t>
  </si>
  <si>
    <t>SUM A</t>
  </si>
  <si>
    <t>CW</t>
  </si>
  <si>
    <t>BERMS 4:1 OR FLATTER</t>
  </si>
  <si>
    <t>BERMS STEEPER THAN 4:1</t>
  </si>
  <si>
    <t>AREA ID</t>
  </si>
  <si>
    <t>ID</t>
  </si>
  <si>
    <t>T</t>
  </si>
  <si>
    <t>OD</t>
  </si>
  <si>
    <t>OD + 2"</t>
  </si>
  <si>
    <t>Opening + 6"</t>
  </si>
  <si>
    <t>Flat Slab Top T</t>
  </si>
  <si>
    <t>Cover</t>
  </si>
  <si>
    <t>Min Depth</t>
  </si>
  <si>
    <t>Cover-Crown</t>
  </si>
  <si>
    <t>MH-3</t>
  </si>
  <si>
    <t>DRAINAGE AREA CALCULATIONS</t>
  </si>
  <si>
    <t>EOS elev</t>
  </si>
  <si>
    <t>L</t>
  </si>
  <si>
    <t>elev</t>
  </si>
  <si>
    <t>slope</t>
  </si>
  <si>
    <t>:1</t>
  </si>
  <si>
    <t>PG ELEV</t>
  </si>
  <si>
    <t>STR ID</t>
  </si>
  <si>
    <t>EOP ELEV</t>
  </si>
  <si>
    <t>EOS ELEV</t>
  </si>
  <si>
    <t>GRATE ELEV</t>
  </si>
  <si>
    <t>INLET TYPE</t>
  </si>
  <si>
    <t>DIMENSIN OF WALL THICKNESS FOR STORM SEWERS</t>
  </si>
  <si>
    <t>T (IN)</t>
  </si>
  <si>
    <t>COVER (FT)</t>
  </si>
  <si>
    <t>UD OUTLET ELEV</t>
  </si>
  <si>
    <t>UD DEPTH (IN)</t>
  </si>
  <si>
    <t>UD ELEV-INV ELEV (IN)</t>
  </si>
  <si>
    <t>DEP (IN)</t>
  </si>
  <si>
    <t>MAX PIPE CROWN ELEV</t>
  </si>
  <si>
    <t>ACTUAL CROWN ELEV</t>
  </si>
  <si>
    <t>INVERT ELEV</t>
  </si>
  <si>
    <t>SYSTEM 1</t>
  </si>
  <si>
    <t>OUTLET PIPE DIA (IN)</t>
  </si>
  <si>
    <t>STR DEPTH (FT)</t>
  </si>
  <si>
    <t>PVMT CROSS SLOPE 1</t>
  </si>
  <si>
    <t>PVMT WIDTH 1 (FT)</t>
  </si>
  <si>
    <t>PVMT CROSS SLOPE 2</t>
  </si>
  <si>
    <t>PVMT WIDTH 2 (FT)</t>
  </si>
  <si>
    <t>SHLDR CROSS SLOPE 1</t>
  </si>
  <si>
    <t>SHLDR CROSS SLOPE 2</t>
  </si>
  <si>
    <t>MAX PIPE CROWN ELEV w/ UD</t>
  </si>
  <si>
    <t>UD VERT OFFSET (IN)</t>
  </si>
  <si>
    <t>BARRIER INLET MIN. DEPTH (FT)</t>
  </si>
  <si>
    <t>SHLDR WIDTH 1
(FT)</t>
  </si>
  <si>
    <t>SHLDR WIDTH 2
(FT)</t>
  </si>
  <si>
    <t>WALL THICK-
NESS
(IN)</t>
  </si>
  <si>
    <t>PVMT THICK-
NESS
(IN)</t>
  </si>
  <si>
    <t>SYSTEM 2</t>
  </si>
  <si>
    <t>MIN STR DEPTH (FT)</t>
  </si>
  <si>
    <t>MAH-680-00.00</t>
  </si>
  <si>
    <t>LANTERMAN ROAD CUL-DE-SACS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</si>
</sst>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\+00.00"/>
    <numFmt numFmtId="165" formatCode="0.0000"/>
    <numFmt numFmtId="166" formatCode="_(* #,##0.0000_);_(* \(#,##0.0000\);_(* &quot;-&quot;????_);_(@_)"/>
    <numFmt numFmtId="167" formatCode="0.0"/>
    <numFmt numFmtId="168" formatCode="000"/>
    <numFmt numFmtId="169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center"/>
      <protection locked="0"/>
    </xf>
    <xf numFmtId="2" fontId="1" fillId="0" borderId="2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center"/>
      <protection locked="0"/>
    </xf>
    <xf numFmtId="166" fontId="2" fillId="0" borderId="2" xfId="0" applyNumberFormat="1" applyFont="1" applyBorder="1" applyAlignment="1" applyProtection="1">
      <alignment horizontal="center"/>
      <protection locked="0"/>
    </xf>
    <xf numFmtId="166" fontId="0" fillId="0" borderId="2" xfId="0" applyNumberFormat="1" applyBorder="1" applyAlignment="1" applyProtection="1">
      <alignment horizontal="center"/>
      <protection locked="0"/>
    </xf>
    <xf numFmtId="2" fontId="2" fillId="0" borderId="2" xfId="0" applyNumberFormat="1" applyFont="1" applyBorder="1" applyAlignment="1" applyProtection="1">
      <alignment horizontal="center"/>
      <protection locked="0"/>
    </xf>
    <xf numFmtId="165" fontId="4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wrapText="1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0" borderId="2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68" fontId="0" fillId="0" borderId="0" xfId="0" applyNumberFormat="1" applyFill="1" applyAlignment="1" applyProtection="1">
      <alignment horizontal="center"/>
      <protection locked="0"/>
    </xf>
    <xf numFmtId="168" fontId="1" fillId="0" borderId="0" xfId="0" applyNumberFormat="1" applyFont="1" applyFill="1" applyAlignment="1" applyProtection="1">
      <alignment horizontal="left"/>
      <protection locked="0"/>
    </xf>
    <xf numFmtId="10" fontId="0" fillId="0" borderId="0" xfId="1" applyNumberFormat="1" applyFont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9" borderId="2" xfId="0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2" fontId="1" fillId="0" borderId="4" xfId="0" applyNumberFormat="1" applyFont="1" applyFill="1" applyBorder="1" applyAlignment="1">
      <alignment horizontal="center" wrapText="1"/>
    </xf>
    <xf numFmtId="2" fontId="0" fillId="5" borderId="2" xfId="0" applyNumberFormat="1" applyFill="1" applyBorder="1" applyAlignment="1">
      <alignment horizontal="center"/>
    </xf>
    <xf numFmtId="0" fontId="6" fillId="8" borderId="2" xfId="0" applyFont="1" applyFill="1" applyBorder="1" applyAlignment="1">
      <alignment horizontal="left"/>
    </xf>
    <xf numFmtId="0" fontId="0" fillId="8" borderId="2" xfId="0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2" fontId="0" fillId="8" borderId="2" xfId="0" applyNumberFormat="1" applyFill="1" applyBorder="1" applyAlignment="1">
      <alignment horizontal="center"/>
    </xf>
    <xf numFmtId="2" fontId="2" fillId="8" borderId="2" xfId="0" applyNumberFormat="1" applyFont="1" applyFill="1" applyBorder="1" applyAlignment="1">
      <alignment horizontal="center"/>
    </xf>
    <xf numFmtId="2" fontId="5" fillId="8" borderId="2" xfId="0" applyNumberFormat="1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left"/>
    </xf>
    <xf numFmtId="167" fontId="2" fillId="8" borderId="2" xfId="0" applyNumberFormat="1" applyFont="1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167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167" fontId="0" fillId="0" borderId="2" xfId="0" applyNumberFormat="1" applyBorder="1" applyAlignment="1">
      <alignment horizontal="center"/>
    </xf>
    <xf numFmtId="2" fontId="2" fillId="10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7" fontId="0" fillId="8" borderId="2" xfId="0" applyNumberFormat="1" applyFill="1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0" fillId="0" borderId="0" xfId="0" applyFill="1" applyProtection="1">
      <protection locked="0"/>
    </xf>
    <xf numFmtId="167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165" fontId="5" fillId="0" borderId="0" xfId="0" applyNumberFormat="1" applyFont="1" applyAlignment="1" applyProtection="1">
      <alignment horizontal="center"/>
      <protection locked="0"/>
    </xf>
    <xf numFmtId="165" fontId="8" fillId="0" borderId="2" xfId="0" applyNumberFormat="1" applyFont="1" applyBorder="1" applyAlignment="1" applyProtection="1">
      <alignment horizontal="center"/>
      <protection locked="0"/>
    </xf>
    <xf numFmtId="165" fontId="5" fillId="3" borderId="2" xfId="0" applyNumberFormat="1" applyFont="1" applyFill="1" applyBorder="1" applyAlignment="1" applyProtection="1">
      <alignment horizontal="center"/>
      <protection locked="0"/>
    </xf>
    <xf numFmtId="164" fontId="0" fillId="0" borderId="2" xfId="0" applyNumberForma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67" fontId="0" fillId="0" borderId="2" xfId="0" applyNumberForma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 applyProtection="1">
      <alignment horizontal="center"/>
      <protection locked="0"/>
    </xf>
    <xf numFmtId="164" fontId="0" fillId="0" borderId="0" xfId="0" applyNumberFormat="1" applyFill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164" fontId="0" fillId="0" borderId="2" xfId="0" applyNumberFormat="1" applyFill="1" applyBorder="1" applyAlignment="1" applyProtection="1">
      <alignment horizontal="center"/>
      <protection locked="0"/>
    </xf>
    <xf numFmtId="2" fontId="0" fillId="13" borderId="0" xfId="0" applyNumberFormat="1" applyFill="1" applyAlignment="1" applyProtection="1">
      <alignment horizontal="center"/>
      <protection locked="0"/>
    </xf>
    <xf numFmtId="165" fontId="0" fillId="13" borderId="0" xfId="0" applyNumberFormat="1" applyFill="1" applyAlignment="1" applyProtection="1">
      <alignment horizontal="center"/>
      <protection locked="0"/>
    </xf>
    <xf numFmtId="166" fontId="0" fillId="13" borderId="0" xfId="0" applyNumberFormat="1" applyFill="1" applyAlignment="1" applyProtection="1">
      <alignment horizontal="center"/>
      <protection locked="0"/>
    </xf>
    <xf numFmtId="2" fontId="0" fillId="12" borderId="0" xfId="0" applyNumberFormat="1" applyFill="1" applyAlignment="1" applyProtection="1">
      <alignment horizontal="center"/>
      <protection locked="0"/>
    </xf>
    <xf numFmtId="165" fontId="0" fillId="12" borderId="0" xfId="0" applyNumberFormat="1" applyFill="1" applyAlignment="1" applyProtection="1">
      <alignment horizontal="center"/>
      <protection locked="0"/>
    </xf>
    <xf numFmtId="166" fontId="0" fillId="12" borderId="0" xfId="0" applyNumberFormat="1" applyFill="1" applyAlignment="1" applyProtection="1">
      <alignment horizontal="center"/>
      <protection locked="0"/>
    </xf>
    <xf numFmtId="169" fontId="5" fillId="3" borderId="2" xfId="0" applyNumberFormat="1" applyFont="1" applyFill="1" applyBorder="1" applyAlignment="1" applyProtection="1">
      <alignment horizontal="center"/>
      <protection locked="0"/>
    </xf>
    <xf numFmtId="169" fontId="0" fillId="3" borderId="2" xfId="0" applyNumberFormat="1" applyFill="1" applyBorder="1" applyAlignment="1" applyProtection="1">
      <alignment horizontal="center"/>
      <protection locked="0"/>
    </xf>
    <xf numFmtId="169" fontId="2" fillId="0" borderId="2" xfId="0" applyNumberFormat="1" applyFont="1" applyBorder="1" applyAlignment="1" applyProtection="1">
      <alignment horizontal="center"/>
      <protection locked="0"/>
    </xf>
    <xf numFmtId="167" fontId="1" fillId="0" borderId="2" xfId="0" applyNumberFormat="1" applyFont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2" fontId="0" fillId="6" borderId="1" xfId="0" applyNumberFormat="1" applyFill="1" applyBorder="1" applyAlignment="1" applyProtection="1">
      <alignment horizontal="center"/>
      <protection locked="0"/>
    </xf>
    <xf numFmtId="2" fontId="0" fillId="7" borderId="1" xfId="0" applyNumberForma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164" fontId="1" fillId="0" borderId="3" xfId="0" applyNumberFormat="1" applyFont="1" applyFill="1" applyBorder="1" applyAlignment="1" applyProtection="1">
      <alignment horizontal="center"/>
      <protection locked="0"/>
    </xf>
    <xf numFmtId="164" fontId="1" fillId="0" borderId="4" xfId="0" applyNumberFormat="1" applyFont="1" applyFill="1" applyBorder="1" applyAlignment="1" applyProtection="1">
      <alignment horizontal="center"/>
      <protection locked="0"/>
    </xf>
    <xf numFmtId="164" fontId="1" fillId="0" borderId="5" xfId="0" applyNumberFormat="1" applyFont="1" applyFill="1" applyBorder="1" applyAlignment="1" applyProtection="1">
      <alignment horizontal="center"/>
      <protection locked="0"/>
    </xf>
    <xf numFmtId="168" fontId="1" fillId="0" borderId="3" xfId="0" applyNumberFormat="1" applyFont="1" applyFill="1" applyBorder="1" applyAlignment="1" applyProtection="1">
      <alignment horizontal="center" wrapText="1"/>
      <protection locked="0"/>
    </xf>
    <xf numFmtId="168" fontId="1" fillId="0" borderId="4" xfId="0" applyNumberFormat="1" applyFont="1" applyFill="1" applyBorder="1" applyAlignment="1" applyProtection="1">
      <alignment horizontal="center" wrapText="1"/>
      <protection locked="0"/>
    </xf>
    <xf numFmtId="168" fontId="1" fillId="0" borderId="5" xfId="0" applyNumberFormat="1" applyFont="1" applyFill="1" applyBorder="1" applyAlignment="1" applyProtection="1">
      <alignment horizontal="center" wrapText="1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CCCC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"/>
  <sheetViews>
    <sheetView tabSelected="1" zoomScaleNormal="100" workbookViewId="0">
      <pane ySplit="8" topLeftCell="A9" activePane="bottomLeft" state="frozen"/>
      <selection pane="bottomLeft" activeCell="X17" sqref="X17:X18"/>
    </sheetView>
  </sheetViews>
  <sheetFormatPr defaultRowHeight="15" x14ac:dyDescent="0.25"/>
  <cols>
    <col min="1" max="1" width="6.7109375" style="24" customWidth="1"/>
    <col min="2" max="2" width="13.7109375" style="76" bestFit="1" customWidth="1"/>
    <col min="3" max="3" width="10.5703125" style="77" customWidth="1"/>
    <col min="4" max="4" width="9.140625" style="76" customWidth="1"/>
    <col min="5" max="5" width="7.7109375" style="2" customWidth="1"/>
    <col min="6" max="6" width="7.7109375" style="65" customWidth="1"/>
    <col min="7" max="7" width="7.7109375" style="4" customWidth="1"/>
    <col min="8" max="8" width="7.7109375" style="2" customWidth="1"/>
    <col min="9" max="9" width="7.7109375" style="65" customWidth="1"/>
    <col min="10" max="10" width="7.7109375" style="4" customWidth="1"/>
    <col min="11" max="11" width="7.7109375" style="2" customWidth="1"/>
    <col min="12" max="12" width="7.7109375" style="65" customWidth="1"/>
    <col min="13" max="13" width="7.7109375" style="4" customWidth="1"/>
    <col min="14" max="14" width="7.7109375" style="2" customWidth="1"/>
    <col min="15" max="15" width="7.7109375" style="65" customWidth="1"/>
    <col min="16" max="16" width="7.7109375" style="4" customWidth="1"/>
    <col min="17" max="17" width="7.7109375" style="2" customWidth="1"/>
    <col min="18" max="18" width="7.7109375" style="65" customWidth="1"/>
    <col min="19" max="19" width="7.7109375" style="4" customWidth="1"/>
    <col min="20" max="20" width="7.7109375" style="2" customWidth="1"/>
    <col min="21" max="21" width="7.7109375" style="3" customWidth="1"/>
    <col min="22" max="22" width="7.7109375" style="4" customWidth="1"/>
    <col min="23" max="23" width="7.7109375" style="2" customWidth="1"/>
    <col min="24" max="24" width="7.7109375" style="3" customWidth="1"/>
    <col min="25" max="25" width="7.7109375" style="4" customWidth="1"/>
    <col min="26" max="26" width="8.7109375" style="3" customWidth="1"/>
    <col min="27" max="27" width="8.7109375" style="2" customWidth="1"/>
    <col min="28" max="28" width="8.7109375" style="3" customWidth="1"/>
    <col min="29" max="16384" width="9.140625" style="1"/>
  </cols>
  <sheetData>
    <row r="1" spans="1:29" x14ac:dyDescent="0.25">
      <c r="A1" s="25" t="s">
        <v>70</v>
      </c>
    </row>
    <row r="2" spans="1:29" x14ac:dyDescent="0.25">
      <c r="A2" s="25" t="s">
        <v>71</v>
      </c>
    </row>
    <row r="3" spans="1:29" x14ac:dyDescent="0.25">
      <c r="A3" s="25" t="s">
        <v>30</v>
      </c>
    </row>
    <row r="4" spans="1:29" ht="30" customHeight="1" x14ac:dyDescent="0.25">
      <c r="A4" s="103" t="s">
        <v>19</v>
      </c>
      <c r="B4" s="97" t="s">
        <v>0</v>
      </c>
      <c r="C4" s="100" t="s">
        <v>1</v>
      </c>
      <c r="D4" s="97" t="s">
        <v>2</v>
      </c>
      <c r="E4" s="93" t="s">
        <v>3</v>
      </c>
      <c r="F4" s="93"/>
      <c r="G4" s="93"/>
      <c r="H4" s="93" t="s">
        <v>17</v>
      </c>
      <c r="I4" s="93"/>
      <c r="J4" s="93"/>
      <c r="K4" s="93" t="s">
        <v>18</v>
      </c>
      <c r="L4" s="93"/>
      <c r="M4" s="93"/>
      <c r="N4" s="93" t="s">
        <v>11</v>
      </c>
      <c r="O4" s="93"/>
      <c r="P4" s="93"/>
      <c r="Q4" s="93" t="s">
        <v>12</v>
      </c>
      <c r="R4" s="93"/>
      <c r="S4" s="93"/>
      <c r="T4" s="93" t="s">
        <v>4</v>
      </c>
      <c r="U4" s="93"/>
      <c r="V4" s="93"/>
      <c r="W4" s="93" t="s">
        <v>5</v>
      </c>
      <c r="X4" s="93"/>
      <c r="Y4" s="93"/>
      <c r="Z4" s="9" t="s">
        <v>14</v>
      </c>
      <c r="AA4" s="10" t="s">
        <v>16</v>
      </c>
      <c r="AB4" s="9" t="s">
        <v>15</v>
      </c>
    </row>
    <row r="5" spans="1:29" x14ac:dyDescent="0.25">
      <c r="A5" s="104"/>
      <c r="B5" s="98"/>
      <c r="C5" s="101"/>
      <c r="D5" s="98"/>
      <c r="E5" s="89">
        <v>0.9</v>
      </c>
      <c r="F5" s="89"/>
      <c r="G5" s="89"/>
      <c r="H5" s="89">
        <v>0.5</v>
      </c>
      <c r="I5" s="89"/>
      <c r="J5" s="89"/>
      <c r="K5" s="89">
        <v>0.7</v>
      </c>
      <c r="L5" s="89"/>
      <c r="M5" s="89"/>
      <c r="N5" s="94" t="s">
        <v>6</v>
      </c>
      <c r="O5" s="94"/>
      <c r="P5" s="94"/>
      <c r="Q5" s="94" t="s">
        <v>7</v>
      </c>
      <c r="R5" s="94"/>
      <c r="S5" s="94"/>
      <c r="T5" s="89">
        <v>0.3</v>
      </c>
      <c r="U5" s="89"/>
      <c r="V5" s="89"/>
      <c r="W5" s="94" t="s">
        <v>8</v>
      </c>
      <c r="X5" s="94"/>
      <c r="Y5" s="94"/>
      <c r="Z5" s="11"/>
      <c r="AA5" s="12"/>
      <c r="AB5" s="11"/>
    </row>
    <row r="6" spans="1:29" x14ac:dyDescent="0.25">
      <c r="A6" s="105"/>
      <c r="B6" s="99"/>
      <c r="C6" s="102"/>
      <c r="D6" s="99"/>
      <c r="E6" s="13" t="s">
        <v>9</v>
      </c>
      <c r="F6" s="66" t="s">
        <v>10</v>
      </c>
      <c r="G6" s="14" t="s">
        <v>13</v>
      </c>
      <c r="H6" s="13" t="s">
        <v>9</v>
      </c>
      <c r="I6" s="66" t="s">
        <v>10</v>
      </c>
      <c r="J6" s="14" t="s">
        <v>13</v>
      </c>
      <c r="K6" s="13" t="s">
        <v>9</v>
      </c>
      <c r="L6" s="66" t="s">
        <v>10</v>
      </c>
      <c r="M6" s="14" t="s">
        <v>13</v>
      </c>
      <c r="N6" s="13" t="s">
        <v>9</v>
      </c>
      <c r="O6" s="66" t="s">
        <v>10</v>
      </c>
      <c r="P6" s="14" t="s">
        <v>13</v>
      </c>
      <c r="Q6" s="13" t="s">
        <v>9</v>
      </c>
      <c r="R6" s="66" t="s">
        <v>10</v>
      </c>
      <c r="S6" s="14" t="s">
        <v>13</v>
      </c>
      <c r="T6" s="13" t="s">
        <v>9</v>
      </c>
      <c r="U6" s="11" t="s">
        <v>10</v>
      </c>
      <c r="V6" s="14" t="s">
        <v>13</v>
      </c>
      <c r="W6" s="13" t="s">
        <v>9</v>
      </c>
      <c r="X6" s="11" t="s">
        <v>10</v>
      </c>
      <c r="Y6" s="14" t="s">
        <v>13</v>
      </c>
      <c r="Z6" s="11"/>
      <c r="AA6" s="12"/>
      <c r="AB6" s="11"/>
    </row>
    <row r="7" spans="1:29" x14ac:dyDescent="0.25">
      <c r="E7" s="90"/>
      <c r="F7" s="90"/>
      <c r="G7" s="90"/>
      <c r="H7" s="91"/>
      <c r="I7" s="91"/>
      <c r="J7" s="91"/>
      <c r="K7" s="92"/>
      <c r="L7" s="92"/>
      <c r="M7" s="92"/>
      <c r="N7" s="95"/>
      <c r="O7" s="95"/>
      <c r="P7" s="95"/>
      <c r="Q7" s="96"/>
      <c r="R7" s="96"/>
      <c r="S7" s="96"/>
      <c r="T7" s="80"/>
      <c r="U7" s="81"/>
      <c r="V7" s="82"/>
      <c r="W7" s="83"/>
      <c r="X7" s="84"/>
      <c r="Y7" s="85"/>
    </row>
    <row r="8" spans="1:29" x14ac:dyDescent="0.25">
      <c r="A8" s="22">
        <v>1</v>
      </c>
      <c r="B8" s="78"/>
      <c r="C8" s="79"/>
      <c r="D8" s="78"/>
      <c r="E8" s="12">
        <f t="shared" ref="E8" si="0">IF(F8&gt;0,E$5,"")</f>
        <v>0.9</v>
      </c>
      <c r="F8" s="86">
        <f>0.0697297062+0.0166865014</f>
        <v>8.6416207600000003E-2</v>
      </c>
      <c r="G8" s="15">
        <f t="shared" ref="G8" si="1">IF(F8&gt;0,E8*F8,0)</f>
        <v>7.7774586840000007E-2</v>
      </c>
      <c r="H8" s="12" t="str">
        <f t="shared" ref="H8:H11" si="2">IF(I8&gt;0,H$5,"")</f>
        <v/>
      </c>
      <c r="I8" s="86"/>
      <c r="J8" s="15">
        <f t="shared" ref="J8" si="3">IF(I8&gt;0,H8*I8,0)</f>
        <v>0</v>
      </c>
      <c r="K8" s="12">
        <f>IF(L8&gt;0,K$5,"")</f>
        <v>0.7</v>
      </c>
      <c r="L8" s="86">
        <v>8.8613819999999996E-2</v>
      </c>
      <c r="M8" s="16">
        <f>IF(L8&gt;0,K8*L8,0)</f>
        <v>6.2029673999999993E-2</v>
      </c>
      <c r="N8" s="12" t="str">
        <f t="shared" ref="N8" si="4">IF(O8&gt;0,0.5,"")</f>
        <v/>
      </c>
      <c r="O8" s="86"/>
      <c r="P8" s="15">
        <f t="shared" ref="P8" si="5">IF(O8&gt;0,N8*O8,0)</f>
        <v>0</v>
      </c>
      <c r="Q8" s="12" t="str">
        <f t="shared" ref="Q8" si="6">IF(R8&gt;0,0.7,"")</f>
        <v/>
      </c>
      <c r="R8" s="67"/>
      <c r="S8" s="15">
        <f t="shared" ref="S8" si="7">IF(R8&gt;0,Q8*R8,0)</f>
        <v>0</v>
      </c>
      <c r="T8" s="12">
        <f t="shared" ref="T8:T11" si="8">IF(U8&gt;0,T$5,"")</f>
        <v>0.3</v>
      </c>
      <c r="U8" s="87">
        <v>0.1135319559</v>
      </c>
      <c r="V8" s="15">
        <f t="shared" ref="V8" si="9">IF(U8&gt;0,T8*U8,0)</f>
        <v>3.4059586769999997E-2</v>
      </c>
      <c r="W8" s="12" t="str">
        <f t="shared" ref="W8" si="10">IF(X8&gt;0,0.6,"")</f>
        <v/>
      </c>
      <c r="X8" s="87"/>
      <c r="Y8" s="15">
        <f t="shared" ref="Y8" si="11">IF(X8&gt;0,W8*X8,0)</f>
        <v>0</v>
      </c>
      <c r="Z8" s="18">
        <f t="shared" ref="Z8" si="12">G8+J8+M8+P8+S8+V8+Y8</f>
        <v>0.17386384761000001</v>
      </c>
      <c r="AA8" s="17">
        <f t="shared" ref="AA8" si="13">Z8/AB8</f>
        <v>0.60251820250604848</v>
      </c>
      <c r="AB8" s="88">
        <f>F8+I8+L8+O8+R8+U8+X8</f>
        <v>0.28856198350000001</v>
      </c>
    </row>
    <row r="9" spans="1:29" x14ac:dyDescent="0.25">
      <c r="A9" s="22">
        <v>2</v>
      </c>
      <c r="B9" s="78"/>
      <c r="C9" s="79"/>
      <c r="D9" s="78"/>
      <c r="E9" s="12">
        <f>IF(F9&gt;0,E$5,"")</f>
        <v>0.9</v>
      </c>
      <c r="F9" s="86">
        <v>0.33612943070000001</v>
      </c>
      <c r="G9" s="15">
        <f>IF(F9&gt;0,E9*F9,0)</f>
        <v>0.30251648763</v>
      </c>
      <c r="H9" s="12" t="str">
        <f t="shared" si="2"/>
        <v/>
      </c>
      <c r="I9" s="86"/>
      <c r="J9" s="15">
        <f>IF(I9&gt;0,H9*I9,0)</f>
        <v>0</v>
      </c>
      <c r="K9" s="12">
        <f t="shared" ref="K9:K11" si="14">IF(L9&gt;0,K$5,"")</f>
        <v>0.7</v>
      </c>
      <c r="L9" s="86">
        <f>0.0208101469+0.0059715794</f>
        <v>2.6781726299999999E-2</v>
      </c>
      <c r="M9" s="16">
        <f>IF(L9&gt;0,K9*L9,0)</f>
        <v>1.8747208409999997E-2</v>
      </c>
      <c r="N9" s="12" t="str">
        <f>IF(O9&gt;0,0.5,"")</f>
        <v/>
      </c>
      <c r="O9" s="86"/>
      <c r="P9" s="15">
        <f>IF(O9&gt;0,N9*O9,0)</f>
        <v>0</v>
      </c>
      <c r="Q9" s="12" t="str">
        <f>IF(R9&gt;0,0.7,"")</f>
        <v/>
      </c>
      <c r="R9" s="67"/>
      <c r="S9" s="15">
        <f>IF(R9&gt;0,Q9*R9,0)</f>
        <v>0</v>
      </c>
      <c r="T9" s="12" t="str">
        <f t="shared" si="8"/>
        <v/>
      </c>
      <c r="U9" s="87"/>
      <c r="V9" s="15">
        <f>IF(U9&gt;0,T9*U9,0)</f>
        <v>0</v>
      </c>
      <c r="W9" s="12" t="str">
        <f>IF(X9&gt;0,0.6,"")</f>
        <v/>
      </c>
      <c r="X9" s="87"/>
      <c r="Y9" s="15">
        <f>IF(X9&gt;0,W9*X9,0)</f>
        <v>0</v>
      </c>
      <c r="Z9" s="18">
        <f>G9+J9+M9+P9+S9+V9+Y9</f>
        <v>0.32126369603999999</v>
      </c>
      <c r="AA9" s="17">
        <f>Z9/AB9</f>
        <v>0.88524061562538292</v>
      </c>
      <c r="AB9" s="88">
        <f>F9+I9+L9+O9+R9+U9+X9</f>
        <v>0.36291115699999998</v>
      </c>
    </row>
    <row r="10" spans="1:29" x14ac:dyDescent="0.25">
      <c r="A10" s="22"/>
      <c r="B10" s="78"/>
      <c r="C10" s="79"/>
      <c r="D10" s="78"/>
      <c r="E10" s="12" t="str">
        <f t="shared" ref="E10" si="15">IF(F10&gt;0,E$5,"")</f>
        <v/>
      </c>
      <c r="F10" s="86"/>
      <c r="G10" s="15">
        <f t="shared" ref="G10" si="16">IF(F10&gt;0,E10*F10,0)</f>
        <v>0</v>
      </c>
      <c r="H10" s="12" t="str">
        <f t="shared" si="2"/>
        <v/>
      </c>
      <c r="I10" s="86"/>
      <c r="J10" s="15">
        <f t="shared" ref="J10" si="17">IF(I10&gt;0,H10*I10,0)</f>
        <v>0</v>
      </c>
      <c r="K10" s="12" t="str">
        <f t="shared" si="14"/>
        <v/>
      </c>
      <c r="L10" s="86"/>
      <c r="M10" s="16">
        <f t="shared" ref="M10" si="18">IF(L10&gt;0,K10*L10,0)</f>
        <v>0</v>
      </c>
      <c r="N10" s="12" t="str">
        <f t="shared" ref="N10:N11" si="19">IF(O10&gt;0,0.5,"")</f>
        <v/>
      </c>
      <c r="O10" s="86"/>
      <c r="P10" s="15">
        <f t="shared" ref="P10" si="20">IF(O10&gt;0,N10*O10,0)</f>
        <v>0</v>
      </c>
      <c r="Q10" s="12" t="str">
        <f t="shared" ref="Q10" si="21">IF(R10&gt;0,0.7,"")</f>
        <v/>
      </c>
      <c r="R10" s="67"/>
      <c r="S10" s="15">
        <f t="shared" ref="S10" si="22">IF(R10&gt;0,Q10*R10,0)</f>
        <v>0</v>
      </c>
      <c r="T10" s="12" t="str">
        <f t="shared" si="8"/>
        <v/>
      </c>
      <c r="U10" s="87"/>
      <c r="V10" s="15">
        <f t="shared" ref="V10" si="23">IF(U10&gt;0,T10*U10,0)</f>
        <v>0</v>
      </c>
      <c r="W10" s="12" t="str">
        <f t="shared" ref="W10" si="24">IF(X10&gt;0,0.6,"")</f>
        <v/>
      </c>
      <c r="X10" s="87"/>
      <c r="Y10" s="15">
        <f t="shared" ref="Y10" si="25">IF(X10&gt;0,W10*X10,0)</f>
        <v>0</v>
      </c>
      <c r="Z10" s="18">
        <f t="shared" ref="Z10" si="26">G10+J10+M10+P10+S10+V10+Y10</f>
        <v>0</v>
      </c>
      <c r="AA10" s="17" t="e">
        <f t="shared" ref="AA10" si="27">Z10/AB10</f>
        <v>#DIV/0!</v>
      </c>
      <c r="AB10" s="88">
        <f t="shared" ref="AB10" si="28">F10+I10+L10+O10+R10+U10+X10</f>
        <v>0</v>
      </c>
      <c r="AC10" s="62"/>
    </row>
    <row r="11" spans="1:29" x14ac:dyDescent="0.25">
      <c r="A11" s="22"/>
      <c r="B11" s="78"/>
      <c r="C11" s="79"/>
      <c r="D11" s="78"/>
      <c r="E11" s="12" t="str">
        <f>IF(F11&gt;0,E$5,"")</f>
        <v/>
      </c>
      <c r="F11" s="86"/>
      <c r="G11" s="15">
        <f>IF(F11&gt;0,E11*F11,0)</f>
        <v>0</v>
      </c>
      <c r="H11" s="12" t="str">
        <f t="shared" si="2"/>
        <v/>
      </c>
      <c r="I11" s="86"/>
      <c r="J11" s="15">
        <f>IF(I11&gt;0,H11*I11,0)</f>
        <v>0</v>
      </c>
      <c r="K11" s="12" t="str">
        <f t="shared" si="14"/>
        <v/>
      </c>
      <c r="L11" s="86"/>
      <c r="M11" s="16">
        <f>IF(L11&gt;0,K11*L11,0)</f>
        <v>0</v>
      </c>
      <c r="N11" s="12" t="str">
        <f t="shared" si="19"/>
        <v/>
      </c>
      <c r="O11" s="86"/>
      <c r="P11" s="15">
        <f>IF(O11&gt;0,N11*O11,0)</f>
        <v>0</v>
      </c>
      <c r="Q11" s="12" t="str">
        <f>IF(R11&gt;0,0.7,"")</f>
        <v/>
      </c>
      <c r="R11" s="67"/>
      <c r="S11" s="15">
        <f>IF(R11&gt;0,Q11*R11,0)</f>
        <v>0</v>
      </c>
      <c r="T11" s="12" t="str">
        <f t="shared" si="8"/>
        <v/>
      </c>
      <c r="U11" s="87"/>
      <c r="V11" s="15">
        <f>IF(U11&gt;0,T11*U11,0)</f>
        <v>0</v>
      </c>
      <c r="W11" s="12" t="str">
        <f>IF(X11&gt;0,0.6,"")</f>
        <v/>
      </c>
      <c r="X11" s="87"/>
      <c r="Y11" s="15">
        <f>IF(X11&gt;0,W11*X11,0)</f>
        <v>0</v>
      </c>
      <c r="Z11" s="18">
        <f>G11+J11+M11+P11+S11+V11+Y11</f>
        <v>0</v>
      </c>
      <c r="AA11" s="17" t="e">
        <f>Z11/AB11</f>
        <v>#DIV/0!</v>
      </c>
      <c r="AB11" s="88">
        <f>F11+I11+L11+O11+R11+U11+X11</f>
        <v>0</v>
      </c>
    </row>
    <row r="12" spans="1:29" x14ac:dyDescent="0.25">
      <c r="A12" s="22"/>
      <c r="B12" s="78"/>
      <c r="C12" s="79"/>
      <c r="D12" s="78"/>
      <c r="E12" s="12" t="str">
        <f>IF(F12&gt;0,E$5,"")</f>
        <v/>
      </c>
      <c r="F12" s="86"/>
      <c r="G12" s="15">
        <f>IF(F12&gt;0,E12*F12,0)</f>
        <v>0</v>
      </c>
      <c r="H12" s="12" t="str">
        <f>IF(I12&gt;0,H$5,"")</f>
        <v/>
      </c>
      <c r="I12" s="86"/>
      <c r="J12" s="15">
        <f>IF(I12&gt;0,H12*I12,0)</f>
        <v>0</v>
      </c>
      <c r="K12" s="12" t="str">
        <f>IF(L12&gt;0,K$5,"")</f>
        <v/>
      </c>
      <c r="L12" s="86"/>
      <c r="M12" s="16">
        <f>IF(L12&gt;0,K12*L12,0)</f>
        <v>0</v>
      </c>
      <c r="N12" s="12" t="str">
        <f>IF(O12&gt;0,0.5,"")</f>
        <v/>
      </c>
      <c r="O12" s="86"/>
      <c r="P12" s="15">
        <f>IF(O12&gt;0,N12*O12,0)</f>
        <v>0</v>
      </c>
      <c r="Q12" s="12" t="str">
        <f>IF(R12&gt;0,0.7,"")</f>
        <v/>
      </c>
      <c r="R12" s="67"/>
      <c r="S12" s="15">
        <f>IF(R12&gt;0,Q12*R12,0)</f>
        <v>0</v>
      </c>
      <c r="T12" s="12" t="str">
        <f>IF(U12&gt;0,T$5,"")</f>
        <v/>
      </c>
      <c r="U12" s="87"/>
      <c r="V12" s="15">
        <f>IF(U12&gt;0,T12*U12,0)</f>
        <v>0</v>
      </c>
      <c r="W12" s="12" t="str">
        <f>IF(X12&gt;0,0.6,"")</f>
        <v/>
      </c>
      <c r="X12" s="87"/>
      <c r="Y12" s="15">
        <f>IF(X12&gt;0,W12*X12,0)</f>
        <v>0</v>
      </c>
      <c r="Z12" s="18">
        <f>G12+J12+M12+P12+S12+V12+Y12</f>
        <v>0</v>
      </c>
      <c r="AA12" s="17" t="e">
        <f>Z12/AB12</f>
        <v>#DIV/0!</v>
      </c>
      <c r="AB12" s="88">
        <f>F12+I12+L12+O12+R12+U12+X12</f>
        <v>0</v>
      </c>
    </row>
    <row r="13" spans="1:29" x14ac:dyDescent="0.25">
      <c r="A13" s="22"/>
      <c r="B13" s="78"/>
      <c r="C13" s="79"/>
      <c r="D13" s="78"/>
      <c r="E13" s="12" t="str">
        <f>IF(F13&gt;0,E$5,"")</f>
        <v/>
      </c>
      <c r="F13" s="86"/>
      <c r="G13" s="15">
        <f t="shared" ref="G13:G15" si="29">IF(F13&gt;0,E13*F13,0)</f>
        <v>0</v>
      </c>
      <c r="H13" s="12" t="str">
        <f>IF(I13&gt;0,H$5,"")</f>
        <v/>
      </c>
      <c r="I13" s="86"/>
      <c r="J13" s="15">
        <f t="shared" ref="J13:J15" si="30">IF(I13&gt;0,H13*I13,0)</f>
        <v>0</v>
      </c>
      <c r="K13" s="12" t="str">
        <f>IF(L13&gt;0,K$5,"")</f>
        <v/>
      </c>
      <c r="L13" s="86"/>
      <c r="M13" s="16">
        <f>IF(L13&gt;0,K13*L13,0)</f>
        <v>0</v>
      </c>
      <c r="N13" s="12" t="str">
        <f t="shared" ref="N13:N15" si="31">IF(O13&gt;0,0.5,"")</f>
        <v/>
      </c>
      <c r="O13" s="86"/>
      <c r="P13" s="15">
        <f t="shared" ref="P13:P15" si="32">IF(O13&gt;0,N13*O13,0)</f>
        <v>0</v>
      </c>
      <c r="Q13" s="12" t="str">
        <f t="shared" ref="Q13:Q15" si="33">IF(R13&gt;0,0.7,"")</f>
        <v/>
      </c>
      <c r="R13" s="67"/>
      <c r="S13" s="15">
        <f t="shared" ref="S13:S15" si="34">IF(R13&gt;0,Q13*R13,0)</f>
        <v>0</v>
      </c>
      <c r="T13" s="12" t="str">
        <f>IF(U13&gt;0,T$5,"")</f>
        <v/>
      </c>
      <c r="U13" s="87"/>
      <c r="V13" s="15">
        <f t="shared" ref="V13:V15" si="35">IF(U13&gt;0,T13*U13,0)</f>
        <v>0</v>
      </c>
      <c r="W13" s="12" t="str">
        <f t="shared" ref="W13:W15" si="36">IF(X13&gt;0,0.6,"")</f>
        <v/>
      </c>
      <c r="X13" s="87"/>
      <c r="Y13" s="15">
        <f t="shared" ref="Y13:Y15" si="37">IF(X13&gt;0,W13*X13,0)</f>
        <v>0</v>
      </c>
      <c r="Z13" s="18">
        <f t="shared" ref="Z13:Z15" si="38">G13+J13+M13+P13+S13+V13+Y13</f>
        <v>0</v>
      </c>
      <c r="AA13" s="17" t="e">
        <f t="shared" ref="AA13:AA15" si="39">Z13/AB13</f>
        <v>#DIV/0!</v>
      </c>
      <c r="AB13" s="88">
        <f>F13+I13+L13+O13+R13+U13+X13</f>
        <v>0</v>
      </c>
    </row>
    <row r="14" spans="1:29" x14ac:dyDescent="0.25">
      <c r="A14" s="22"/>
      <c r="B14" s="78"/>
      <c r="C14" s="79"/>
      <c r="D14" s="78"/>
      <c r="E14" s="12" t="str">
        <f>IF(F14&gt;0,E$5,"")</f>
        <v/>
      </c>
      <c r="F14" s="86"/>
      <c r="G14" s="15">
        <f t="shared" ref="G14" si="40">IF(F14&gt;0,E14*F14,0)</f>
        <v>0</v>
      </c>
      <c r="H14" s="12" t="str">
        <f>IF(I14&gt;0,H$5,"")</f>
        <v/>
      </c>
      <c r="I14" s="86"/>
      <c r="J14" s="15">
        <f t="shared" ref="J14" si="41">IF(I14&gt;0,H14*I14,0)</f>
        <v>0</v>
      </c>
      <c r="K14" s="12" t="str">
        <f>IF(L14&gt;0,K$5,"")</f>
        <v/>
      </c>
      <c r="L14" s="86"/>
      <c r="M14" s="16">
        <f t="shared" ref="M14" si="42">IF(L14&gt;0,K14*L14,0)</f>
        <v>0</v>
      </c>
      <c r="N14" s="12" t="str">
        <f t="shared" ref="N14" si="43">IF(O14&gt;0,0.5,"")</f>
        <v/>
      </c>
      <c r="O14" s="86"/>
      <c r="P14" s="15">
        <f t="shared" ref="P14" si="44">IF(O14&gt;0,N14*O14,0)</f>
        <v>0</v>
      </c>
      <c r="Q14" s="12" t="str">
        <f t="shared" ref="Q14" si="45">IF(R14&gt;0,0.7,"")</f>
        <v/>
      </c>
      <c r="R14" s="67"/>
      <c r="S14" s="15">
        <f t="shared" ref="S14" si="46">IF(R14&gt;0,Q14*R14,0)</f>
        <v>0</v>
      </c>
      <c r="T14" s="12" t="str">
        <f>IF(U14&gt;0,T$5,"")</f>
        <v/>
      </c>
      <c r="U14" s="87"/>
      <c r="V14" s="15">
        <f t="shared" ref="V14" si="47">IF(U14&gt;0,T14*U14,0)</f>
        <v>0</v>
      </c>
      <c r="W14" s="12" t="str">
        <f t="shared" ref="W14" si="48">IF(X14&gt;0,0.6,"")</f>
        <v/>
      </c>
      <c r="X14" s="87"/>
      <c r="Y14" s="15">
        <f t="shared" ref="Y14" si="49">IF(X14&gt;0,W14*X14,0)</f>
        <v>0</v>
      </c>
      <c r="Z14" s="18">
        <f t="shared" ref="Z14" si="50">G14+J14+M14+P14+S14+V14+Y14</f>
        <v>0</v>
      </c>
      <c r="AA14" s="17" t="e">
        <f t="shared" ref="AA14" si="51">Z14/AB14</f>
        <v>#DIV/0!</v>
      </c>
      <c r="AB14" s="88">
        <f t="shared" ref="AB14" si="52">F14+I14+L14+O14+R14+U14+X14</f>
        <v>0</v>
      </c>
    </row>
    <row r="15" spans="1:29" x14ac:dyDescent="0.25">
      <c r="A15" s="22"/>
      <c r="B15" s="78"/>
      <c r="C15" s="79"/>
      <c r="D15" s="78"/>
      <c r="E15" s="12" t="str">
        <f>IF(F15&gt;0,E$5,"")</f>
        <v/>
      </c>
      <c r="F15" s="86"/>
      <c r="G15" s="15">
        <f t="shared" si="29"/>
        <v>0</v>
      </c>
      <c r="H15" s="12" t="str">
        <f>IF(I15&gt;0,H$5,"")</f>
        <v/>
      </c>
      <c r="I15" s="86"/>
      <c r="J15" s="15">
        <f t="shared" si="30"/>
        <v>0</v>
      </c>
      <c r="K15" s="12" t="str">
        <f>IF(L15&gt;0,K$5,"")</f>
        <v/>
      </c>
      <c r="L15" s="86"/>
      <c r="M15" s="16">
        <f t="shared" ref="M15" si="53">IF(L15&gt;0,K15*L15,0)</f>
        <v>0</v>
      </c>
      <c r="N15" s="12" t="str">
        <f t="shared" si="31"/>
        <v/>
      </c>
      <c r="O15" s="86"/>
      <c r="P15" s="15">
        <f t="shared" si="32"/>
        <v>0</v>
      </c>
      <c r="Q15" s="12" t="str">
        <f t="shared" si="33"/>
        <v/>
      </c>
      <c r="R15" s="67"/>
      <c r="S15" s="15">
        <f t="shared" si="34"/>
        <v>0</v>
      </c>
      <c r="T15" s="12" t="str">
        <f>IF(U15&gt;0,T$5,"")</f>
        <v/>
      </c>
      <c r="U15" s="87"/>
      <c r="V15" s="15">
        <f t="shared" si="35"/>
        <v>0</v>
      </c>
      <c r="W15" s="12" t="str">
        <f t="shared" si="36"/>
        <v/>
      </c>
      <c r="X15" s="87"/>
      <c r="Y15" s="15">
        <f t="shared" si="37"/>
        <v>0</v>
      </c>
      <c r="Z15" s="18">
        <f t="shared" si="38"/>
        <v>0</v>
      </c>
      <c r="AA15" s="17" t="e">
        <f t="shared" si="39"/>
        <v>#DIV/0!</v>
      </c>
      <c r="AB15" s="88">
        <f t="shared" ref="AB15" si="54">F15+I15+L15+O15+R15+U15+X15</f>
        <v>0</v>
      </c>
    </row>
    <row r="16" spans="1:29" x14ac:dyDescent="0.25">
      <c r="A16" s="22"/>
      <c r="B16" s="78"/>
      <c r="C16" s="79"/>
      <c r="D16" s="78"/>
      <c r="E16" s="12" t="str">
        <f t="shared" ref="E16:E19" si="55">IF(F16&gt;0,E$5,"")</f>
        <v/>
      </c>
      <c r="F16" s="86"/>
      <c r="G16" s="15">
        <f t="shared" ref="G16:G19" si="56">IF(F16&gt;0,E16*F16,0)</f>
        <v>0</v>
      </c>
      <c r="H16" s="12" t="str">
        <f t="shared" ref="H16:H19" si="57">IF(I16&gt;0,H$5,"")</f>
        <v/>
      </c>
      <c r="I16" s="86"/>
      <c r="J16" s="15">
        <f t="shared" ref="J16:J19" si="58">IF(I16&gt;0,H16*I16,0)</f>
        <v>0</v>
      </c>
      <c r="K16" s="12" t="str">
        <f t="shared" ref="K16:K19" si="59">IF(L16&gt;0,K$5,"")</f>
        <v/>
      </c>
      <c r="L16" s="86"/>
      <c r="M16" s="16">
        <f t="shared" ref="M16:M19" si="60">IF(L16&gt;0,K16*L16,0)</f>
        <v>0</v>
      </c>
      <c r="N16" s="12" t="str">
        <f t="shared" ref="N16" si="61">IF(O16&gt;0,0.5,"")</f>
        <v/>
      </c>
      <c r="O16" s="86"/>
      <c r="P16" s="15">
        <f t="shared" ref="P16:P19" si="62">IF(O16&gt;0,N16*O16,0)</f>
        <v>0</v>
      </c>
      <c r="Q16" s="12" t="str">
        <f t="shared" ref="Q16:Q19" si="63">IF(R16&gt;0,0.7,"")</f>
        <v/>
      </c>
      <c r="R16" s="67"/>
      <c r="S16" s="15">
        <f t="shared" ref="S16:S19" si="64">IF(R16&gt;0,Q16*R16,0)</f>
        <v>0</v>
      </c>
      <c r="T16" s="12" t="str">
        <f t="shared" ref="T16:T19" si="65">IF(U16&gt;0,T$5,"")</f>
        <v/>
      </c>
      <c r="U16" s="87"/>
      <c r="V16" s="15">
        <f t="shared" ref="V16:V19" si="66">IF(U16&gt;0,T16*U16,0)</f>
        <v>0</v>
      </c>
      <c r="W16" s="12" t="str">
        <f t="shared" ref="W16:W19" si="67">IF(X16&gt;0,0.6,"")</f>
        <v/>
      </c>
      <c r="X16" s="87"/>
      <c r="Y16" s="15">
        <f t="shared" ref="Y16:Y19" si="68">IF(X16&gt;0,W16*X16,0)</f>
        <v>0</v>
      </c>
      <c r="Z16" s="18">
        <f t="shared" ref="Z16:Z19" si="69">G16+J16+M16+P16+S16+V16+Y16</f>
        <v>0</v>
      </c>
      <c r="AA16" s="17" t="e">
        <f t="shared" ref="AA16:AA19" si="70">Z16/AB16</f>
        <v>#DIV/0!</v>
      </c>
      <c r="AB16" s="88">
        <f t="shared" ref="AB16:AB19" si="71">F16+I16+L16+O16+R16+U16+X16</f>
        <v>0</v>
      </c>
    </row>
    <row r="17" spans="1:28" x14ac:dyDescent="0.25">
      <c r="A17" s="22"/>
      <c r="B17" s="78"/>
      <c r="C17" s="79"/>
      <c r="D17" s="78"/>
      <c r="E17" s="12" t="str">
        <f t="shared" si="55"/>
        <v/>
      </c>
      <c r="F17" s="86"/>
      <c r="G17" s="15">
        <f t="shared" si="56"/>
        <v>0</v>
      </c>
      <c r="H17" s="12" t="str">
        <f t="shared" si="57"/>
        <v/>
      </c>
      <c r="I17" s="86"/>
      <c r="J17" s="15">
        <f t="shared" si="58"/>
        <v>0</v>
      </c>
      <c r="K17" s="12" t="str">
        <f t="shared" si="59"/>
        <v/>
      </c>
      <c r="L17" s="86"/>
      <c r="M17" s="16">
        <f t="shared" si="60"/>
        <v>0</v>
      </c>
      <c r="N17" s="12" t="str">
        <f t="shared" ref="N17" si="72">IF(O17&gt;0,0.5,"")</f>
        <v/>
      </c>
      <c r="O17" s="86"/>
      <c r="P17" s="15">
        <f t="shared" si="62"/>
        <v>0</v>
      </c>
      <c r="Q17" s="12" t="str">
        <f t="shared" si="63"/>
        <v/>
      </c>
      <c r="R17" s="67"/>
      <c r="S17" s="15">
        <f t="shared" si="64"/>
        <v>0</v>
      </c>
      <c r="T17" s="12" t="str">
        <f t="shared" si="65"/>
        <v/>
      </c>
      <c r="U17" s="87"/>
      <c r="V17" s="15">
        <f t="shared" si="66"/>
        <v>0</v>
      </c>
      <c r="W17" s="12" t="str">
        <f t="shared" si="67"/>
        <v/>
      </c>
      <c r="X17" s="87"/>
      <c r="Y17" s="15">
        <f t="shared" si="68"/>
        <v>0</v>
      </c>
      <c r="Z17" s="18">
        <f t="shared" si="69"/>
        <v>0</v>
      </c>
      <c r="AA17" s="17" t="e">
        <f t="shared" si="70"/>
        <v>#DIV/0!</v>
      </c>
      <c r="AB17" s="88">
        <f t="shared" si="71"/>
        <v>0</v>
      </c>
    </row>
    <row r="18" spans="1:28" x14ac:dyDescent="0.25">
      <c r="A18" s="22"/>
      <c r="B18" s="78"/>
      <c r="C18" s="79"/>
      <c r="D18" s="78"/>
      <c r="E18" s="12" t="str">
        <f t="shared" ref="E18" si="73">IF(F18&gt;0,E$5,"")</f>
        <v/>
      </c>
      <c r="F18" s="86"/>
      <c r="G18" s="15">
        <f t="shared" ref="G18" si="74">IF(F18&gt;0,E18*F18,0)</f>
        <v>0</v>
      </c>
      <c r="H18" s="12" t="str">
        <f t="shared" ref="H18" si="75">IF(I18&gt;0,H$5,"")</f>
        <v/>
      </c>
      <c r="I18" s="86"/>
      <c r="J18" s="15">
        <f t="shared" ref="J18" si="76">IF(I18&gt;0,H18*I18,0)</f>
        <v>0</v>
      </c>
      <c r="K18" s="12" t="str">
        <f t="shared" ref="K18" si="77">IF(L18&gt;0,K$5,"")</f>
        <v/>
      </c>
      <c r="L18" s="86"/>
      <c r="M18" s="16">
        <f t="shared" ref="M18" si="78">IF(L18&gt;0,K18*L18,0)</f>
        <v>0</v>
      </c>
      <c r="N18" s="12" t="str">
        <f t="shared" ref="N18:N19" si="79">IF(O18&gt;0,0.5,"")</f>
        <v/>
      </c>
      <c r="O18" s="86"/>
      <c r="P18" s="15">
        <f t="shared" ref="P18" si="80">IF(O18&gt;0,N18*O18,0)</f>
        <v>0</v>
      </c>
      <c r="Q18" s="12" t="str">
        <f t="shared" ref="Q18" si="81">IF(R18&gt;0,0.7,"")</f>
        <v/>
      </c>
      <c r="R18" s="67"/>
      <c r="S18" s="15">
        <f t="shared" ref="S18" si="82">IF(R18&gt;0,Q18*R18,0)</f>
        <v>0</v>
      </c>
      <c r="T18" s="12" t="str">
        <f t="shared" ref="T18" si="83">IF(U18&gt;0,T$5,"")</f>
        <v/>
      </c>
      <c r="U18" s="87"/>
      <c r="V18" s="15">
        <f t="shared" ref="V18" si="84">IF(U18&gt;0,T18*U18,0)</f>
        <v>0</v>
      </c>
      <c r="W18" s="12" t="str">
        <f t="shared" ref="W18" si="85">IF(X18&gt;0,0.6,"")</f>
        <v/>
      </c>
      <c r="X18" s="87"/>
      <c r="Y18" s="15">
        <f t="shared" ref="Y18" si="86">IF(X18&gt;0,W18*X18,0)</f>
        <v>0</v>
      </c>
      <c r="Z18" s="18">
        <f t="shared" ref="Z18" si="87">G18+J18+M18+P18+S18+V18+Y18</f>
        <v>0</v>
      </c>
      <c r="AA18" s="17" t="e">
        <f t="shared" ref="AA18" si="88">Z18/AB18</f>
        <v>#DIV/0!</v>
      </c>
      <c r="AB18" s="88">
        <f t="shared" ref="AB18" si="89">F18+I18+L18+O18+R18+U18+X18</f>
        <v>0</v>
      </c>
    </row>
    <row r="19" spans="1:28" x14ac:dyDescent="0.25">
      <c r="A19" s="22"/>
      <c r="B19" s="78"/>
      <c r="C19" s="79"/>
      <c r="D19" s="78"/>
      <c r="E19" s="12" t="str">
        <f t="shared" si="55"/>
        <v/>
      </c>
      <c r="F19" s="86"/>
      <c r="G19" s="15">
        <f t="shared" si="56"/>
        <v>0</v>
      </c>
      <c r="H19" s="12" t="str">
        <f t="shared" si="57"/>
        <v/>
      </c>
      <c r="I19" s="86"/>
      <c r="J19" s="15">
        <f t="shared" si="58"/>
        <v>0</v>
      </c>
      <c r="K19" s="12" t="str">
        <f t="shared" si="59"/>
        <v/>
      </c>
      <c r="L19" s="86"/>
      <c r="M19" s="16">
        <f t="shared" si="60"/>
        <v>0</v>
      </c>
      <c r="N19" s="12" t="str">
        <f t="shared" si="79"/>
        <v/>
      </c>
      <c r="O19" s="86"/>
      <c r="P19" s="15">
        <f t="shared" si="62"/>
        <v>0</v>
      </c>
      <c r="Q19" s="12" t="str">
        <f t="shared" si="63"/>
        <v/>
      </c>
      <c r="R19" s="67"/>
      <c r="S19" s="15">
        <f t="shared" si="64"/>
        <v>0</v>
      </c>
      <c r="T19" s="12" t="str">
        <f t="shared" si="65"/>
        <v/>
      </c>
      <c r="U19" s="87"/>
      <c r="V19" s="15">
        <f t="shared" si="66"/>
        <v>0</v>
      </c>
      <c r="W19" s="12" t="str">
        <f t="shared" si="67"/>
        <v/>
      </c>
      <c r="X19" s="87"/>
      <c r="Y19" s="15">
        <f t="shared" si="68"/>
        <v>0</v>
      </c>
      <c r="Z19" s="18">
        <f t="shared" si="69"/>
        <v>0</v>
      </c>
      <c r="AA19" s="17" t="e">
        <f t="shared" si="70"/>
        <v>#DIV/0!</v>
      </c>
      <c r="AB19" s="88">
        <f t="shared" si="71"/>
        <v>0</v>
      </c>
    </row>
  </sheetData>
  <mergeCells count="23">
    <mergeCell ref="D4:D6"/>
    <mergeCell ref="C4:C6"/>
    <mergeCell ref="B4:B6"/>
    <mergeCell ref="A4:A6"/>
    <mergeCell ref="H5:J5"/>
    <mergeCell ref="E5:G5"/>
    <mergeCell ref="E4:G4"/>
    <mergeCell ref="K5:M5"/>
    <mergeCell ref="E7:G7"/>
    <mergeCell ref="H7:J7"/>
    <mergeCell ref="K7:M7"/>
    <mergeCell ref="W4:Y4"/>
    <mergeCell ref="T4:V4"/>
    <mergeCell ref="Q4:S4"/>
    <mergeCell ref="N4:P4"/>
    <mergeCell ref="W5:Y5"/>
    <mergeCell ref="T5:V5"/>
    <mergeCell ref="Q5:S5"/>
    <mergeCell ref="N5:P5"/>
    <mergeCell ref="N7:P7"/>
    <mergeCell ref="Q7:S7"/>
    <mergeCell ref="K4:M4"/>
    <mergeCell ref="H4:J4"/>
  </mergeCells>
  <printOptions horizontalCentered="1"/>
  <pageMargins left="0.25" right="0.25" top="1" bottom="0.5" header="0.3" footer="0.25"/>
  <pageSetup scale="78" fitToHeight="4" orientation="landscape" horizontalDpi="1200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"/>
  <sheetViews>
    <sheetView zoomScale="90" zoomScaleNormal="9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F4" sqref="AF4:AF15"/>
    </sheetView>
  </sheetViews>
  <sheetFormatPr defaultRowHeight="15" x14ac:dyDescent="0.25"/>
  <cols>
    <col min="1" max="1" width="4.85546875" style="7" customWidth="1"/>
    <col min="2" max="2" width="11.140625" style="7" bestFit="1" customWidth="1"/>
    <col min="3" max="3" width="8.42578125" style="7" bestFit="1" customWidth="1"/>
    <col min="4" max="4" width="11.140625" style="7" bestFit="1" customWidth="1"/>
    <col min="5" max="5" width="11.42578125" style="28" bestFit="1" customWidth="1"/>
    <col min="6" max="6" width="4.85546875" style="7" bestFit="1" customWidth="1"/>
    <col min="7" max="7" width="8.140625" style="6" bestFit="1" customWidth="1"/>
    <col min="8" max="8" width="8.140625" style="7" bestFit="1" customWidth="1"/>
    <col min="9" max="9" width="7.140625" style="7" customWidth="1"/>
    <col min="10" max="10" width="8.140625" style="7" bestFit="1" customWidth="1"/>
    <col min="11" max="11" width="7.140625" style="7" bestFit="1" customWidth="1"/>
    <col min="12" max="12" width="9.140625" style="6" bestFit="1" customWidth="1"/>
    <col min="13" max="13" width="7.42578125" style="7" customWidth="1"/>
    <col min="14" max="14" width="7.140625" style="6" customWidth="1"/>
    <col min="15" max="15" width="6.7109375" style="6" bestFit="1" customWidth="1"/>
    <col min="16" max="16" width="7.140625" style="6" bestFit="1" customWidth="1"/>
    <col min="17" max="17" width="8.28515625" style="6" bestFit="1" customWidth="1"/>
    <col min="18" max="18" width="4.42578125" style="20" bestFit="1" customWidth="1"/>
    <col min="19" max="19" width="8.28515625" style="7" bestFit="1" customWidth="1"/>
    <col min="20" max="20" width="6.85546875" style="7" bestFit="1" customWidth="1"/>
    <col min="21" max="21" width="8" style="7" customWidth="1"/>
    <col min="22" max="22" width="6.85546875" style="7" bestFit="1" customWidth="1"/>
    <col min="23" max="23" width="7" style="7" bestFit="1" customWidth="1"/>
    <col min="24" max="25" width="8.28515625" style="6" bestFit="1" customWidth="1"/>
    <col min="26" max="26" width="6.42578125" style="7" customWidth="1"/>
    <col min="27" max="27" width="8.28515625" style="6" bestFit="1" customWidth="1"/>
    <col min="28" max="28" width="7.7109375" style="6" customWidth="1"/>
    <col min="29" max="29" width="8.28515625" style="6" bestFit="1" customWidth="1"/>
    <col min="30" max="30" width="5.5703125" style="7" bestFit="1" customWidth="1"/>
    <col min="31" max="31" width="5.5703125" style="7" customWidth="1"/>
    <col min="32" max="32" width="8.140625" style="6" bestFit="1" customWidth="1"/>
    <col min="33" max="33" width="9" style="7" bestFit="1" customWidth="1"/>
    <col min="34" max="34" width="4.28515625" style="7" bestFit="1" customWidth="1"/>
    <col min="35" max="35" width="8.28515625" style="7" bestFit="1" customWidth="1"/>
    <col min="36" max="36" width="8.42578125" style="7" bestFit="1" customWidth="1"/>
  </cols>
  <sheetData>
    <row r="1" spans="1:36" ht="75" x14ac:dyDescent="0.25">
      <c r="A1" s="19" t="s">
        <v>37</v>
      </c>
      <c r="B1" s="19" t="s">
        <v>41</v>
      </c>
      <c r="C1" s="41" t="s">
        <v>63</v>
      </c>
      <c r="D1" s="19" t="s">
        <v>0</v>
      </c>
      <c r="E1" s="30" t="s">
        <v>1</v>
      </c>
      <c r="F1" s="19" t="s">
        <v>2</v>
      </c>
      <c r="G1" s="31" t="s">
        <v>36</v>
      </c>
      <c r="H1" s="19" t="s">
        <v>55</v>
      </c>
      <c r="I1" s="19" t="s">
        <v>56</v>
      </c>
      <c r="J1" s="19" t="s">
        <v>57</v>
      </c>
      <c r="K1" s="19" t="s">
        <v>58</v>
      </c>
      <c r="L1" s="31" t="s">
        <v>38</v>
      </c>
      <c r="M1" s="19" t="s">
        <v>59</v>
      </c>
      <c r="N1" s="31" t="s">
        <v>64</v>
      </c>
      <c r="O1" s="19" t="s">
        <v>60</v>
      </c>
      <c r="P1" s="31" t="s">
        <v>65</v>
      </c>
      <c r="Q1" s="31" t="s">
        <v>39</v>
      </c>
      <c r="R1" s="54" t="s">
        <v>48</v>
      </c>
      <c r="S1" s="19" t="s">
        <v>40</v>
      </c>
      <c r="T1" s="19" t="s">
        <v>67</v>
      </c>
      <c r="U1" s="19" t="s">
        <v>53</v>
      </c>
      <c r="V1" s="19" t="s">
        <v>66</v>
      </c>
      <c r="W1" s="19" t="s">
        <v>44</v>
      </c>
      <c r="X1" s="31" t="s">
        <v>49</v>
      </c>
      <c r="Y1" s="31" t="s">
        <v>61</v>
      </c>
      <c r="Z1" s="19" t="s">
        <v>46</v>
      </c>
      <c r="AA1" s="31" t="s">
        <v>45</v>
      </c>
      <c r="AB1" s="55" t="s">
        <v>62</v>
      </c>
      <c r="AC1" s="42" t="s">
        <v>50</v>
      </c>
      <c r="AD1" s="40"/>
      <c r="AE1" s="40"/>
      <c r="AF1" s="42" t="s">
        <v>51</v>
      </c>
      <c r="AG1" s="19" t="s">
        <v>47</v>
      </c>
      <c r="AH1" s="40"/>
      <c r="AI1" s="41" t="s">
        <v>54</v>
      </c>
      <c r="AJ1" s="41" t="s">
        <v>69</v>
      </c>
    </row>
    <row r="2" spans="1:36" x14ac:dyDescent="0.25">
      <c r="A2" s="5"/>
      <c r="B2" s="5"/>
      <c r="C2" s="5"/>
      <c r="D2" s="5"/>
      <c r="E2" s="32"/>
      <c r="F2" s="5"/>
      <c r="G2" s="8"/>
      <c r="H2" s="21"/>
      <c r="I2" s="21"/>
      <c r="J2" s="21"/>
      <c r="K2" s="21"/>
      <c r="L2" s="35">
        <f>G2+H2*I2+J2*K2</f>
        <v>0</v>
      </c>
      <c r="M2" s="5"/>
      <c r="N2" s="8"/>
      <c r="O2" s="8"/>
      <c r="P2" s="8"/>
      <c r="Q2" s="35">
        <f>L2+M2*N2+O2*P2</f>
        <v>0</v>
      </c>
      <c r="R2" s="56"/>
      <c r="S2" s="34">
        <f>Q2-R2/12</f>
        <v>0</v>
      </c>
      <c r="T2" s="5"/>
      <c r="U2" s="53"/>
      <c r="V2" s="35" t="e">
        <f>VLOOKUP(U2,Lookups!$A$17:$B$30,2,FALSE)</f>
        <v>#N/A</v>
      </c>
      <c r="W2" s="36"/>
      <c r="X2" s="57" t="e">
        <f>ROUND(MIN(S2-T2/12-V2/12-W2,S2-C2+U2/12),2)</f>
        <v>#N/A</v>
      </c>
      <c r="Y2" s="57">
        <f>IF(AB2&gt;0,AA2-AB2/12-V2/12,S2)</f>
        <v>0</v>
      </c>
      <c r="Z2" s="37"/>
      <c r="AA2" s="58" t="str">
        <f>IF(Z2&gt;0,S2+R2/12-T2/12-Z2/12,"NA")</f>
        <v>NA</v>
      </c>
      <c r="AB2" s="58"/>
      <c r="AC2" s="43"/>
      <c r="AD2" s="39" t="e">
        <f>IF(AC2&lt;=X2,"ok","ERR")</f>
        <v>#N/A</v>
      </c>
      <c r="AE2" s="39" t="str">
        <f t="shared" ref="AE2" si="0">IF(AC2&lt;=Y2+0.01,"ok","ERR")</f>
        <v>ok</v>
      </c>
      <c r="AF2" s="35">
        <f>AC2-U2/12</f>
        <v>0</v>
      </c>
      <c r="AG2" s="38" t="str">
        <f>IF(Z2&gt;0,(AA2-AF2)*12,"")</f>
        <v/>
      </c>
      <c r="AH2" s="39" t="str">
        <f t="shared" ref="AH2" si="1">IF(AG2&gt;=12,"ok","ERR")</f>
        <v>ok</v>
      </c>
      <c r="AI2" s="35">
        <f>(S2-AC2+U2/12)</f>
        <v>0</v>
      </c>
      <c r="AJ2" s="8" t="str">
        <f>IF(B2="MH-3",VLOOKUP(U2,Lookups!$A$3:$I$12,8,FALSE),"")</f>
        <v/>
      </c>
    </row>
    <row r="3" spans="1:36" x14ac:dyDescent="0.25">
      <c r="A3" s="44" t="s">
        <v>52</v>
      </c>
      <c r="B3" s="45"/>
      <c r="C3" s="45"/>
      <c r="D3" s="45"/>
      <c r="E3" s="46"/>
      <c r="F3" s="45"/>
      <c r="G3" s="47"/>
      <c r="H3" s="45"/>
      <c r="I3" s="45"/>
      <c r="J3" s="45"/>
      <c r="K3" s="45"/>
      <c r="L3" s="48"/>
      <c r="M3" s="45"/>
      <c r="N3" s="47"/>
      <c r="O3" s="47"/>
      <c r="P3" s="47"/>
      <c r="Q3" s="48"/>
      <c r="R3" s="59"/>
      <c r="S3" s="48"/>
      <c r="T3" s="45"/>
      <c r="U3" s="45"/>
      <c r="V3" s="48"/>
      <c r="W3" s="49"/>
      <c r="X3" s="48"/>
      <c r="Y3" s="48"/>
      <c r="Z3" s="50"/>
      <c r="AA3" s="60"/>
      <c r="AB3" s="60"/>
      <c r="AC3" s="47"/>
      <c r="AD3" s="51"/>
      <c r="AE3" s="51"/>
      <c r="AF3" s="48"/>
      <c r="AG3" s="52"/>
      <c r="AH3" s="51"/>
      <c r="AI3" s="48"/>
      <c r="AJ3" s="8" t="str">
        <f>IF(B3="MH-3",VLOOKUP(U3,Lookups!$A$3:$I$12,8,FALSE),"")</f>
        <v/>
      </c>
    </row>
    <row r="4" spans="1:36" x14ac:dyDescent="0.25">
      <c r="A4" s="21"/>
      <c r="B4" s="5"/>
      <c r="C4" s="5"/>
      <c r="D4" s="5"/>
      <c r="E4" s="32"/>
      <c r="F4" s="5"/>
      <c r="G4" s="8"/>
      <c r="H4" s="33"/>
      <c r="I4" s="33"/>
      <c r="J4" s="33"/>
      <c r="K4" s="33"/>
      <c r="L4" s="35">
        <f>G4+H4*I4+J4*K4</f>
        <v>0</v>
      </c>
      <c r="M4" s="5"/>
      <c r="N4" s="8"/>
      <c r="O4" s="33"/>
      <c r="P4" s="33"/>
      <c r="Q4" s="35">
        <f>L4+M4*N4+O4*P4</f>
        <v>0</v>
      </c>
      <c r="R4" s="56"/>
      <c r="S4" s="34">
        <f>Q4-R4/12</f>
        <v>0</v>
      </c>
      <c r="T4" s="5"/>
      <c r="U4" s="53"/>
      <c r="V4" s="35" t="e">
        <f>VLOOKUP(U4,Lookups!$A$17:$B$30,2,FALSE)</f>
        <v>#N/A</v>
      </c>
      <c r="W4" s="36"/>
      <c r="X4" s="57" t="e">
        <f t="shared" ref="X4:X10" si="2">ROUND(MIN(S4-T4/12-V4/12-W4,S4-C4+U4/12),2)</f>
        <v>#N/A</v>
      </c>
      <c r="Y4" s="57">
        <f>IF(AB4&gt;0,AA4-AB4/12-V4/12,S4)</f>
        <v>0</v>
      </c>
      <c r="Z4" s="37"/>
      <c r="AA4" s="58" t="str">
        <f>IF(Z4&gt;0,S4+R4/12-T4/12-Z4/12,"NA")</f>
        <v>NA</v>
      </c>
      <c r="AB4" s="58"/>
      <c r="AC4" s="43">
        <v>1133.25</v>
      </c>
      <c r="AD4" s="39" t="e">
        <f t="shared" ref="AD4:AD11" si="3">IF(AC4&lt;=X4,"ok","ERR")</f>
        <v>#N/A</v>
      </c>
      <c r="AE4" s="39" t="str">
        <f>IF(AC4&lt;=Y4+0.01,"ok","ERR")</f>
        <v>ERR</v>
      </c>
      <c r="AF4" s="35"/>
      <c r="AG4" s="38" t="str">
        <f t="shared" ref="AG4:AG11" si="4">IF(Z4&gt;0,(AA4-AF4)*12,"")</f>
        <v/>
      </c>
      <c r="AH4" s="39" t="str">
        <f t="shared" ref="AH4:AH10" si="5">IF(AG4&gt;=12,"ok","ERR")</f>
        <v>ok</v>
      </c>
      <c r="AI4" s="35">
        <f t="shared" ref="AI4:AI11" si="6">(S4-AC4+U4/12)</f>
        <v>-1133.25</v>
      </c>
      <c r="AJ4" s="8" t="str">
        <f>IF(B4="MH-3",VLOOKUP(U4,Lookups!$A$3:$I$12,8,FALSE),"")</f>
        <v/>
      </c>
    </row>
    <row r="5" spans="1:36" x14ac:dyDescent="0.25">
      <c r="A5" s="21"/>
      <c r="B5" s="5"/>
      <c r="C5" s="5"/>
      <c r="D5" s="5"/>
      <c r="E5" s="32"/>
      <c r="F5" s="5"/>
      <c r="G5" s="8"/>
      <c r="H5" s="33"/>
      <c r="I5" s="33"/>
      <c r="J5" s="33"/>
      <c r="K5" s="33"/>
      <c r="L5" s="35">
        <f t="shared" ref="L5:L11" si="7">G5+H5*I5+J5*K5</f>
        <v>0</v>
      </c>
      <c r="M5" s="33"/>
      <c r="N5" s="33"/>
      <c r="O5" s="33"/>
      <c r="P5" s="33"/>
      <c r="Q5" s="35">
        <f t="shared" ref="Q5:Q11" si="8">L5+M5*N5+O5*P5</f>
        <v>0</v>
      </c>
      <c r="R5" s="56"/>
      <c r="S5" s="34">
        <f t="shared" ref="S5:S11" si="9">Q5-R5/12</f>
        <v>0</v>
      </c>
      <c r="T5" s="5"/>
      <c r="U5" s="53"/>
      <c r="V5" s="35" t="e">
        <f>VLOOKUP(U5,Lookups!$A$17:$B$30,2,FALSE)</f>
        <v>#N/A</v>
      </c>
      <c r="W5" s="36"/>
      <c r="X5" s="57" t="e">
        <f t="shared" si="2"/>
        <v>#N/A</v>
      </c>
      <c r="Y5" s="57">
        <f t="shared" ref="Y5:Y10" si="10">IF(AB5&gt;0,AA5-AB5/12-V5/12,S5)</f>
        <v>0</v>
      </c>
      <c r="Z5" s="37"/>
      <c r="AA5" s="58" t="str">
        <f>IF(Z5&gt;0,S5+R5/12-T5/12-Z5/12,"NA")</f>
        <v>NA</v>
      </c>
      <c r="AB5" s="58"/>
      <c r="AC5" s="43">
        <v>1132.75</v>
      </c>
      <c r="AD5" s="39" t="e">
        <f t="shared" si="3"/>
        <v>#N/A</v>
      </c>
      <c r="AE5" s="39" t="str">
        <f t="shared" ref="AE5:AE11" si="11">IF(AC5&lt;=Y5+0.01,"ok","ERR")</f>
        <v>ERR</v>
      </c>
      <c r="AF5" s="35"/>
      <c r="AG5" s="38" t="str">
        <f t="shared" si="4"/>
        <v/>
      </c>
      <c r="AH5" s="39" t="str">
        <f t="shared" si="5"/>
        <v>ok</v>
      </c>
      <c r="AI5" s="35">
        <f t="shared" si="6"/>
        <v>-1132.75</v>
      </c>
      <c r="AJ5" s="8" t="str">
        <f>IF(B5="MH-3",VLOOKUP(U5,Lookups!$A$3:$I$12,8,FALSE),"")</f>
        <v/>
      </c>
    </row>
    <row r="6" spans="1:36" x14ac:dyDescent="0.25">
      <c r="A6" s="21"/>
      <c r="B6" s="5"/>
      <c r="C6" s="5"/>
      <c r="D6" s="5"/>
      <c r="E6" s="32"/>
      <c r="F6" s="5"/>
      <c r="G6" s="61"/>
      <c r="H6" s="33"/>
      <c r="I6" s="33"/>
      <c r="J6" s="33"/>
      <c r="K6" s="33"/>
      <c r="L6" s="35">
        <f t="shared" si="7"/>
        <v>0</v>
      </c>
      <c r="M6" s="33"/>
      <c r="N6" s="33"/>
      <c r="O6" s="33"/>
      <c r="P6" s="33"/>
      <c r="Q6" s="35">
        <f t="shared" si="8"/>
        <v>0</v>
      </c>
      <c r="R6" s="56"/>
      <c r="S6" s="34">
        <f t="shared" si="9"/>
        <v>0</v>
      </c>
      <c r="T6" s="5"/>
      <c r="U6" s="53"/>
      <c r="V6" s="35" t="e">
        <f>VLOOKUP(U6,Lookups!$A$17:$B$30,2,FALSE)</f>
        <v>#N/A</v>
      </c>
      <c r="W6" s="36"/>
      <c r="X6" s="57" t="e">
        <f t="shared" si="2"/>
        <v>#N/A</v>
      </c>
      <c r="Y6" s="57">
        <f t="shared" si="10"/>
        <v>0</v>
      </c>
      <c r="Z6" s="37"/>
      <c r="AA6" s="58" t="str">
        <f>IF(Z6&gt;0,S6+R6/12-T6/12-Z6/12,"NA")</f>
        <v>NA</v>
      </c>
      <c r="AB6" s="58"/>
      <c r="AC6" s="43">
        <v>1134.52</v>
      </c>
      <c r="AD6" s="39" t="e">
        <f t="shared" si="3"/>
        <v>#N/A</v>
      </c>
      <c r="AE6" s="39" t="str">
        <f t="shared" si="11"/>
        <v>ERR</v>
      </c>
      <c r="AF6" s="35"/>
      <c r="AG6" s="38" t="str">
        <f t="shared" si="4"/>
        <v/>
      </c>
      <c r="AH6" s="39" t="str">
        <f t="shared" si="5"/>
        <v>ok</v>
      </c>
      <c r="AI6" s="35">
        <f t="shared" si="6"/>
        <v>-1134.52</v>
      </c>
      <c r="AJ6" s="8" t="str">
        <f>IF(B6="MH-3",VLOOKUP(U6,Lookups!$A$3:$I$12,8,FALSE),"")</f>
        <v/>
      </c>
    </row>
    <row r="7" spans="1:36" x14ac:dyDescent="0.25">
      <c r="A7" s="21"/>
      <c r="B7" s="5"/>
      <c r="C7" s="5"/>
      <c r="D7" s="5"/>
      <c r="E7" s="32"/>
      <c r="F7" s="5"/>
      <c r="G7" s="8"/>
      <c r="H7" s="33"/>
      <c r="I7" s="33"/>
      <c r="J7" s="33"/>
      <c r="K7" s="33"/>
      <c r="L7" s="35">
        <f t="shared" si="7"/>
        <v>0</v>
      </c>
      <c r="M7" s="5"/>
      <c r="N7" s="8"/>
      <c r="O7" s="33"/>
      <c r="P7" s="33"/>
      <c r="Q7" s="35">
        <f t="shared" si="8"/>
        <v>0</v>
      </c>
      <c r="R7" s="56"/>
      <c r="S7" s="34">
        <f t="shared" si="9"/>
        <v>0</v>
      </c>
      <c r="T7" s="5"/>
      <c r="U7" s="53"/>
      <c r="V7" s="35" t="e">
        <f>VLOOKUP(U7,Lookups!$A$17:$B$30,2,FALSE)</f>
        <v>#N/A</v>
      </c>
      <c r="W7" s="36"/>
      <c r="X7" s="57" t="e">
        <f t="shared" si="2"/>
        <v>#N/A</v>
      </c>
      <c r="Y7" s="57">
        <f t="shared" si="10"/>
        <v>0</v>
      </c>
      <c r="Z7" s="37"/>
      <c r="AA7" s="58" t="str">
        <f>IF(Z7&gt;0,S7+R7/12-T7/12-Z7/12,"NA")</f>
        <v>NA</v>
      </c>
      <c r="AB7" s="58"/>
      <c r="AC7" s="43">
        <v>1132.4000000000001</v>
      </c>
      <c r="AD7" s="39" t="e">
        <f t="shared" si="3"/>
        <v>#N/A</v>
      </c>
      <c r="AE7" s="39" t="str">
        <f t="shared" si="11"/>
        <v>ERR</v>
      </c>
      <c r="AF7" s="35"/>
      <c r="AG7" s="38" t="str">
        <f t="shared" si="4"/>
        <v/>
      </c>
      <c r="AH7" s="39" t="str">
        <f t="shared" si="5"/>
        <v>ok</v>
      </c>
      <c r="AI7" s="35">
        <f t="shared" si="6"/>
        <v>-1132.4000000000001</v>
      </c>
      <c r="AJ7" s="8" t="str">
        <f>IF(B7="MH-3",VLOOKUP(U7,Lookups!$A$3:$I$12,8,FALSE),"")</f>
        <v/>
      </c>
    </row>
    <row r="8" spans="1:36" x14ac:dyDescent="0.25">
      <c r="A8" s="21"/>
      <c r="B8" s="5"/>
      <c r="C8" s="5"/>
      <c r="D8" s="5"/>
      <c r="E8" s="32"/>
      <c r="F8" s="5"/>
      <c r="G8" s="61"/>
      <c r="H8" s="33"/>
      <c r="I8" s="33"/>
      <c r="J8" s="33"/>
      <c r="K8" s="33"/>
      <c r="L8" s="35">
        <f t="shared" si="7"/>
        <v>0</v>
      </c>
      <c r="M8" s="33"/>
      <c r="N8" s="33"/>
      <c r="O8" s="33"/>
      <c r="P8" s="33"/>
      <c r="Q8" s="35">
        <f t="shared" si="8"/>
        <v>0</v>
      </c>
      <c r="R8" s="56"/>
      <c r="S8" s="34">
        <f t="shared" si="9"/>
        <v>0</v>
      </c>
      <c r="T8" s="5"/>
      <c r="U8" s="53"/>
      <c r="V8" s="35" t="e">
        <f>VLOOKUP(U8,Lookups!$A$17:$B$30,2,FALSE)</f>
        <v>#N/A</v>
      </c>
      <c r="W8" s="36"/>
      <c r="X8" s="57" t="e">
        <f t="shared" si="2"/>
        <v>#N/A</v>
      </c>
      <c r="Y8" s="57">
        <f t="shared" si="10"/>
        <v>0</v>
      </c>
      <c r="Z8" s="37"/>
      <c r="AA8" s="58" t="str">
        <f t="shared" ref="AA8:AA11" si="12">IF(Z8&gt;0,S8+R8/12-T8/12-Z8/12,"NA")</f>
        <v>NA</v>
      </c>
      <c r="AB8" s="58"/>
      <c r="AC8" s="43">
        <v>1134.69</v>
      </c>
      <c r="AD8" s="39" t="e">
        <f t="shared" si="3"/>
        <v>#N/A</v>
      </c>
      <c r="AE8" s="39" t="str">
        <f t="shared" si="11"/>
        <v>ERR</v>
      </c>
      <c r="AF8" s="35"/>
      <c r="AG8" s="38" t="str">
        <f t="shared" si="4"/>
        <v/>
      </c>
      <c r="AH8" s="39" t="str">
        <f t="shared" ref="AH8:AH9" si="13">IF(AG8&gt;=12,"ok","ERR")</f>
        <v>ok</v>
      </c>
      <c r="AI8" s="35">
        <f t="shared" si="6"/>
        <v>-1134.69</v>
      </c>
      <c r="AJ8" s="8" t="str">
        <f>IF(B8="MH-3",VLOOKUP(U8,Lookups!$A$3:$I$12,8,FALSE),"")</f>
        <v/>
      </c>
    </row>
    <row r="9" spans="1:36" x14ac:dyDescent="0.25">
      <c r="A9" s="21"/>
      <c r="B9" s="5"/>
      <c r="C9" s="5"/>
      <c r="D9" s="5"/>
      <c r="E9" s="32"/>
      <c r="F9" s="5"/>
      <c r="G9" s="61"/>
      <c r="H9" s="33"/>
      <c r="I9" s="33"/>
      <c r="J9" s="33"/>
      <c r="K9" s="33"/>
      <c r="L9" s="35">
        <f t="shared" si="7"/>
        <v>0</v>
      </c>
      <c r="M9" s="33"/>
      <c r="N9" s="33"/>
      <c r="O9" s="33"/>
      <c r="P9" s="33"/>
      <c r="Q9" s="35">
        <f t="shared" si="8"/>
        <v>0</v>
      </c>
      <c r="R9" s="56"/>
      <c r="S9" s="34">
        <f t="shared" si="9"/>
        <v>0</v>
      </c>
      <c r="T9" s="5"/>
      <c r="U9" s="53"/>
      <c r="V9" s="35" t="e">
        <f>VLOOKUP(U9,Lookups!$A$17:$B$30,2,FALSE)</f>
        <v>#N/A</v>
      </c>
      <c r="W9" s="36"/>
      <c r="X9" s="57" t="e">
        <f t="shared" si="2"/>
        <v>#N/A</v>
      </c>
      <c r="Y9" s="57">
        <f t="shared" si="10"/>
        <v>0</v>
      </c>
      <c r="Z9" s="37"/>
      <c r="AA9" s="58" t="str">
        <f t="shared" si="12"/>
        <v>NA</v>
      </c>
      <c r="AB9" s="58"/>
      <c r="AC9" s="43">
        <v>1135.23</v>
      </c>
      <c r="AD9" s="39" t="e">
        <f t="shared" si="3"/>
        <v>#N/A</v>
      </c>
      <c r="AE9" s="39" t="str">
        <f t="shared" si="11"/>
        <v>ERR</v>
      </c>
      <c r="AF9" s="35"/>
      <c r="AG9" s="38" t="str">
        <f t="shared" si="4"/>
        <v/>
      </c>
      <c r="AH9" s="39" t="str">
        <f t="shared" si="13"/>
        <v>ok</v>
      </c>
      <c r="AI9" s="35">
        <f t="shared" si="6"/>
        <v>-1135.23</v>
      </c>
      <c r="AJ9" s="8" t="str">
        <f>IF(B9="MH-3",VLOOKUP(U9,Lookups!$A$3:$I$12,8,FALSE),"")</f>
        <v/>
      </c>
    </row>
    <row r="10" spans="1:36" x14ac:dyDescent="0.25">
      <c r="A10" s="21"/>
      <c r="B10" s="5"/>
      <c r="C10" s="5"/>
      <c r="D10" s="5"/>
      <c r="E10" s="32"/>
      <c r="F10" s="5"/>
      <c r="G10" s="8"/>
      <c r="H10" s="33"/>
      <c r="I10" s="33"/>
      <c r="J10" s="33"/>
      <c r="K10" s="33"/>
      <c r="L10" s="35">
        <f t="shared" si="7"/>
        <v>0</v>
      </c>
      <c r="M10" s="5"/>
      <c r="N10" s="8"/>
      <c r="O10" s="33"/>
      <c r="P10" s="33"/>
      <c r="Q10" s="35">
        <f t="shared" si="8"/>
        <v>0</v>
      </c>
      <c r="R10" s="56"/>
      <c r="S10" s="34">
        <f t="shared" si="9"/>
        <v>0</v>
      </c>
      <c r="T10" s="5"/>
      <c r="U10" s="53"/>
      <c r="V10" s="35" t="e">
        <f>VLOOKUP(U10,Lookups!$A$17:$B$30,2,FALSE)</f>
        <v>#N/A</v>
      </c>
      <c r="W10" s="36"/>
      <c r="X10" s="57" t="e">
        <f t="shared" si="2"/>
        <v>#N/A</v>
      </c>
      <c r="Y10" s="57">
        <f t="shared" si="10"/>
        <v>0</v>
      </c>
      <c r="Z10" s="37"/>
      <c r="AA10" s="58" t="str">
        <f t="shared" si="12"/>
        <v>NA</v>
      </c>
      <c r="AB10" s="58"/>
      <c r="AC10" s="43">
        <v>1131</v>
      </c>
      <c r="AD10" s="39" t="e">
        <f t="shared" si="3"/>
        <v>#N/A</v>
      </c>
      <c r="AE10" s="39" t="str">
        <f t="shared" si="11"/>
        <v>ERR</v>
      </c>
      <c r="AF10" s="35"/>
      <c r="AG10" s="38" t="str">
        <f t="shared" si="4"/>
        <v/>
      </c>
      <c r="AH10" s="39" t="str">
        <f t="shared" si="5"/>
        <v>ok</v>
      </c>
      <c r="AI10" s="35">
        <f t="shared" si="6"/>
        <v>-1131</v>
      </c>
      <c r="AJ10" s="8" t="str">
        <f>IF(B10="MH-3",VLOOKUP(U10,Lookups!$A$3:$I$12,8,FALSE),"")</f>
        <v/>
      </c>
    </row>
    <row r="11" spans="1:36" s="75" customFormat="1" x14ac:dyDescent="0.25">
      <c r="A11" s="21"/>
      <c r="B11" s="21"/>
      <c r="C11" s="21"/>
      <c r="D11" s="21"/>
      <c r="E11" s="68"/>
      <c r="F11" s="21"/>
      <c r="G11" s="8"/>
      <c r="H11" s="33"/>
      <c r="I11" s="33"/>
      <c r="J11" s="33"/>
      <c r="K11" s="33"/>
      <c r="L11" s="69">
        <f t="shared" si="7"/>
        <v>0</v>
      </c>
      <c r="M11" s="21"/>
      <c r="N11" s="21"/>
      <c r="O11" s="21"/>
      <c r="P11" s="21"/>
      <c r="Q11" s="69">
        <f t="shared" si="8"/>
        <v>0</v>
      </c>
      <c r="R11" s="70"/>
      <c r="S11" s="34">
        <f t="shared" si="9"/>
        <v>0</v>
      </c>
      <c r="T11" s="21"/>
      <c r="U11" s="53"/>
      <c r="V11" s="69" t="e">
        <f>VLOOKUP(U11,Lookups!$A$17:$B$30,2,FALSE)</f>
        <v>#N/A</v>
      </c>
      <c r="W11" s="71"/>
      <c r="X11" s="57" t="e">
        <f t="shared" ref="X11" si="14">ROUND(MIN(S11-T11/12-V11/12-W11,S11-C11+U11/12),2)</f>
        <v>#N/A</v>
      </c>
      <c r="Y11" s="57">
        <f t="shared" ref="Y11" si="15">IF(AB11&gt;0,AA11-AB11/12-V11/12,S11)</f>
        <v>0</v>
      </c>
      <c r="Z11" s="72"/>
      <c r="AA11" s="58" t="str">
        <f t="shared" si="12"/>
        <v>NA</v>
      </c>
      <c r="AB11" s="73"/>
      <c r="AC11" s="43">
        <v>1130.0999999999999</v>
      </c>
      <c r="AD11" s="64" t="e">
        <f t="shared" si="3"/>
        <v>#N/A</v>
      </c>
      <c r="AE11" s="39" t="str">
        <f t="shared" si="11"/>
        <v>ERR</v>
      </c>
      <c r="AF11" s="69"/>
      <c r="AG11" s="63" t="str">
        <f t="shared" si="4"/>
        <v/>
      </c>
      <c r="AH11" s="64" t="str">
        <f>IF(AG11&gt;=12,"ok","ERR")</f>
        <v>ok</v>
      </c>
      <c r="AI11" s="69">
        <f t="shared" si="6"/>
        <v>-1130.0999999999999</v>
      </c>
      <c r="AJ11" s="74" t="str">
        <f>IF(B11="MH-3",VLOOKUP(U11,Lookups!$A$3:$I$12,8,FALSE),"")</f>
        <v/>
      </c>
    </row>
    <row r="12" spans="1:36" x14ac:dyDescent="0.25">
      <c r="A12" s="44" t="s">
        <v>68</v>
      </c>
      <c r="B12" s="45"/>
      <c r="C12" s="45"/>
      <c r="D12" s="45"/>
      <c r="E12" s="46"/>
      <c r="F12" s="45"/>
      <c r="G12" s="47"/>
      <c r="H12" s="45"/>
      <c r="I12" s="45"/>
      <c r="J12" s="45"/>
      <c r="K12" s="45"/>
      <c r="L12" s="48"/>
      <c r="M12" s="45"/>
      <c r="N12" s="47"/>
      <c r="O12" s="47"/>
      <c r="P12" s="47"/>
      <c r="Q12" s="48"/>
      <c r="R12" s="59"/>
      <c r="S12" s="48"/>
      <c r="T12" s="45"/>
      <c r="U12" s="45"/>
      <c r="V12" s="45"/>
      <c r="W12" s="49"/>
      <c r="X12" s="48"/>
      <c r="Y12" s="48"/>
      <c r="Z12" s="50"/>
      <c r="AA12" s="60"/>
      <c r="AB12" s="60"/>
      <c r="AC12" s="47"/>
      <c r="AD12" s="51"/>
      <c r="AE12" s="51"/>
      <c r="AF12" s="48"/>
      <c r="AG12" s="52"/>
      <c r="AH12" s="51"/>
      <c r="AI12" s="48"/>
      <c r="AJ12" s="8" t="str">
        <f>IF(B12="MH-3",VLOOKUP(U12,Lookups!$A$3:$I$12,8,FALSE),"")</f>
        <v/>
      </c>
    </row>
    <row r="13" spans="1:36" x14ac:dyDescent="0.25">
      <c r="A13" s="5"/>
      <c r="B13" s="5"/>
      <c r="C13" s="5"/>
      <c r="D13" s="5"/>
      <c r="E13" s="32"/>
      <c r="F13" s="5"/>
      <c r="G13" s="61"/>
      <c r="H13" s="33"/>
      <c r="I13" s="33"/>
      <c r="J13" s="33"/>
      <c r="K13" s="33"/>
      <c r="L13" s="35">
        <f t="shared" ref="L13:L14" si="16">G13+H13*I13+J13*K13</f>
        <v>0</v>
      </c>
      <c r="M13" s="33"/>
      <c r="N13" s="33"/>
      <c r="O13" s="33"/>
      <c r="P13" s="33"/>
      <c r="Q13" s="35">
        <f>L13+M13*N13+O13*P13</f>
        <v>0</v>
      </c>
      <c r="R13" s="56"/>
      <c r="S13" s="34">
        <f>Q13-R13/12</f>
        <v>0</v>
      </c>
      <c r="T13" s="5"/>
      <c r="U13" s="53"/>
      <c r="V13" s="35" t="e">
        <f>VLOOKUP(U13,Lookups!$A$17:$B$30,2,FALSE)</f>
        <v>#N/A</v>
      </c>
      <c r="W13" s="36"/>
      <c r="X13" s="57" t="e">
        <f>ROUND(MIN(S13-T13/12-V13/12-W13,S13-C13+U13/12),2)</f>
        <v>#N/A</v>
      </c>
      <c r="Y13" s="57">
        <f>IF(AB13&gt;0,AA13-AB13/12-V13/12,S13)</f>
        <v>0</v>
      </c>
      <c r="Z13" s="37"/>
      <c r="AA13" s="58" t="str">
        <f t="shared" ref="AA13:AA15" si="17">IF(Z13&gt;0,S13+R13/12-T13/12-Z13/12,"NA")</f>
        <v>NA</v>
      </c>
      <c r="AB13" s="58"/>
      <c r="AC13" s="43">
        <v>1135.82</v>
      </c>
      <c r="AD13" s="39" t="e">
        <f>IF(AC13&lt;=X13,"ok","ERR")</f>
        <v>#N/A</v>
      </c>
      <c r="AE13" s="39" t="str">
        <f t="shared" ref="AE13:AE14" si="18">IF(AC13&lt;=Y13+0.01,"ok","ERR")</f>
        <v>ERR</v>
      </c>
      <c r="AF13" s="35"/>
      <c r="AG13" s="38" t="str">
        <f>IF(Z13&gt;0,(AA13-AF13)*12,"")</f>
        <v/>
      </c>
      <c r="AH13" s="39" t="str">
        <f t="shared" ref="AH13:AH14" si="19">IF(AG13&gt;=12,"ok","ERR")</f>
        <v>ok</v>
      </c>
      <c r="AI13" s="35">
        <f>(S13-AC13+U13/12)</f>
        <v>-1135.82</v>
      </c>
      <c r="AJ13" s="8" t="str">
        <f>IF(B13="MH-3",VLOOKUP(U13,Lookups!$A$3:$I$12,8,FALSE),"")</f>
        <v/>
      </c>
    </row>
    <row r="14" spans="1:36" x14ac:dyDescent="0.25">
      <c r="A14" s="5"/>
      <c r="B14" s="5"/>
      <c r="C14" s="5"/>
      <c r="D14" s="5"/>
      <c r="E14" s="32"/>
      <c r="F14" s="5"/>
      <c r="G14" s="61"/>
      <c r="H14" s="33"/>
      <c r="I14" s="33"/>
      <c r="J14" s="33"/>
      <c r="K14" s="33"/>
      <c r="L14" s="35">
        <f t="shared" si="16"/>
        <v>0</v>
      </c>
      <c r="M14" s="33"/>
      <c r="N14" s="33"/>
      <c r="O14" s="33"/>
      <c r="P14" s="33"/>
      <c r="Q14" s="35">
        <f t="shared" ref="Q14" si="20">L14+M14*N14+O14*P14</f>
        <v>0</v>
      </c>
      <c r="R14" s="56"/>
      <c r="S14" s="34">
        <f t="shared" ref="S14" si="21">Q14-R14/12</f>
        <v>0</v>
      </c>
      <c r="T14" s="5"/>
      <c r="U14" s="53"/>
      <c r="V14" s="35" t="e">
        <f>VLOOKUP(U14,Lookups!$A$17:$B$30,2,FALSE)</f>
        <v>#N/A</v>
      </c>
      <c r="W14" s="36"/>
      <c r="X14" s="57" t="e">
        <f t="shared" ref="X14" si="22">ROUND(MIN(S14-T14/12-V14/12-W14,S14-C14+U14/12),2)</f>
        <v>#N/A</v>
      </c>
      <c r="Y14" s="57">
        <f t="shared" ref="Y14" si="23">IF(AB14&gt;0,AA14-AB14/12-V14/12,S14)</f>
        <v>0</v>
      </c>
      <c r="Z14" s="37"/>
      <c r="AA14" s="58" t="str">
        <f t="shared" si="17"/>
        <v>NA</v>
      </c>
      <c r="AB14" s="58"/>
      <c r="AC14" s="43">
        <v>1135.33</v>
      </c>
      <c r="AD14" s="39" t="e">
        <f t="shared" ref="AD14" si="24">IF(AC14&lt;=X14,"ok","ERR")</f>
        <v>#N/A</v>
      </c>
      <c r="AE14" s="39" t="str">
        <f t="shared" si="18"/>
        <v>ERR</v>
      </c>
      <c r="AF14" s="35"/>
      <c r="AG14" s="38" t="str">
        <f t="shared" ref="AG14" si="25">IF(Z14&gt;0,(AA14-AF14)*12,"")</f>
        <v/>
      </c>
      <c r="AH14" s="39" t="str">
        <f t="shared" si="19"/>
        <v>ok</v>
      </c>
      <c r="AI14" s="35">
        <f t="shared" ref="AI14" si="26">(S14-AC14+U14/12)</f>
        <v>-1135.33</v>
      </c>
      <c r="AJ14" s="8" t="str">
        <f>IF(B14="MH-3",VLOOKUP(U14,Lookups!$A$3:$I$12,8,FALSE),"")</f>
        <v/>
      </c>
    </row>
    <row r="15" spans="1:36" x14ac:dyDescent="0.25">
      <c r="A15" s="5"/>
      <c r="B15" s="5"/>
      <c r="C15" s="5"/>
      <c r="D15" s="5"/>
      <c r="E15" s="32"/>
      <c r="F15" s="5"/>
      <c r="G15" s="8"/>
      <c r="H15" s="21"/>
      <c r="I15" s="21"/>
      <c r="J15" s="21"/>
      <c r="K15" s="21"/>
      <c r="L15" s="35">
        <f t="shared" ref="L15" si="27">G15+H15*I15+J15*K15</f>
        <v>0</v>
      </c>
      <c r="M15" s="5"/>
      <c r="N15" s="8"/>
      <c r="O15" s="8"/>
      <c r="P15" s="8"/>
      <c r="Q15" s="35">
        <f t="shared" ref="Q15" si="28">L15+M15*N15+O15*P15</f>
        <v>0</v>
      </c>
      <c r="R15" s="56"/>
      <c r="S15" s="34">
        <f t="shared" ref="S15" si="29">Q15-R15/12</f>
        <v>0</v>
      </c>
      <c r="T15" s="5"/>
      <c r="U15" s="53"/>
      <c r="V15" s="35" t="e">
        <v>#N/A</v>
      </c>
      <c r="W15" s="36"/>
      <c r="X15" s="57" t="e">
        <f t="shared" ref="X15" si="30">ROUND(MIN(S15-T15/12-V15/12-W15,S15-C15+U15/12),2)</f>
        <v>#N/A</v>
      </c>
      <c r="Y15" s="57">
        <f t="shared" ref="Y15" si="31">IF(AB15&gt;0,AA15-AB15/12-V15/12,S15)</f>
        <v>0</v>
      </c>
      <c r="Z15" s="37"/>
      <c r="AA15" s="58" t="str">
        <f t="shared" si="17"/>
        <v>NA</v>
      </c>
      <c r="AB15" s="58"/>
      <c r="AC15" s="43"/>
      <c r="AD15" s="39" t="e">
        <f t="shared" ref="AD15" si="32">IF(AC15&lt;=X15,"ok","ERR")</f>
        <v>#N/A</v>
      </c>
      <c r="AE15" s="39"/>
      <c r="AF15" s="35"/>
      <c r="AG15" s="38" t="str">
        <f t="shared" ref="AG15" si="33">IF(Z15&gt;0,(AA15-AF15)*12,"")</f>
        <v/>
      </c>
      <c r="AH15" s="39" t="str">
        <f t="shared" ref="AH15" si="34">IF(AG15&gt;=12,"ok","ERR")</f>
        <v>ok</v>
      </c>
      <c r="AI15" s="35">
        <f t="shared" ref="AI15" si="35">(S15-AC15+U15/12)</f>
        <v>0</v>
      </c>
      <c r="AJ15" s="8" t="str">
        <f>IF(B15="MH-3",VLOOKUP(U15,Lookups!$A$3:$I$12,8,FALSE),"")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32" sqref="F32"/>
    </sheetView>
  </sheetViews>
  <sheetFormatPr defaultRowHeight="15" x14ac:dyDescent="0.25"/>
  <cols>
    <col min="1" max="4" width="8.7109375" style="7" customWidth="1"/>
    <col min="5" max="5" width="12.28515625" style="7" bestFit="1" customWidth="1"/>
    <col min="6" max="6" width="13.7109375" style="7" bestFit="1" customWidth="1"/>
    <col min="9" max="9" width="12.5703125" bestFit="1" customWidth="1"/>
  </cols>
  <sheetData>
    <row r="1" spans="1:9" x14ac:dyDescent="0.25">
      <c r="A1" s="23" t="s">
        <v>29</v>
      </c>
    </row>
    <row r="2" spans="1:9" x14ac:dyDescent="0.25">
      <c r="A2" s="7" t="s">
        <v>20</v>
      </c>
      <c r="B2" s="7" t="s">
        <v>21</v>
      </c>
      <c r="C2" s="7" t="s">
        <v>22</v>
      </c>
      <c r="D2" s="7" t="s">
        <v>23</v>
      </c>
      <c r="E2" s="7" t="s">
        <v>24</v>
      </c>
      <c r="F2" s="7" t="s">
        <v>25</v>
      </c>
      <c r="G2" s="7" t="s">
        <v>26</v>
      </c>
      <c r="H2" s="7" t="s">
        <v>27</v>
      </c>
      <c r="I2" s="7" t="s">
        <v>28</v>
      </c>
    </row>
    <row r="3" spans="1:9" x14ac:dyDescent="0.25">
      <c r="A3" s="7">
        <v>12</v>
      </c>
      <c r="B3" s="6">
        <v>2</v>
      </c>
      <c r="C3" s="20">
        <f>A3+B3*2</f>
        <v>16</v>
      </c>
      <c r="D3" s="20">
        <f>C3+2</f>
        <v>18</v>
      </c>
      <c r="E3" s="20">
        <f>D3+6</f>
        <v>24</v>
      </c>
      <c r="F3" s="7">
        <v>8</v>
      </c>
      <c r="G3" s="7">
        <v>9</v>
      </c>
      <c r="H3" s="6">
        <f>(E3+F3+G3)/12</f>
        <v>3.4166666666666665</v>
      </c>
      <c r="I3" s="6">
        <f>H3-A3/12-B3/12</f>
        <v>2.25</v>
      </c>
    </row>
    <row r="4" spans="1:9" x14ac:dyDescent="0.25">
      <c r="A4" s="7">
        <v>15</v>
      </c>
      <c r="B4" s="6">
        <v>2.25</v>
      </c>
      <c r="C4" s="20">
        <f t="shared" ref="C4:C12" si="0">A4+B4*2</f>
        <v>19.5</v>
      </c>
      <c r="D4" s="20">
        <f t="shared" ref="D4:D12" si="1">C4+2</f>
        <v>21.5</v>
      </c>
      <c r="E4" s="20">
        <f t="shared" ref="E4:E12" si="2">D4+6</f>
        <v>27.5</v>
      </c>
      <c r="F4" s="7">
        <v>8</v>
      </c>
      <c r="G4" s="7">
        <v>9</v>
      </c>
      <c r="H4" s="6">
        <f t="shared" ref="H4:H12" si="3">(E4+F4+G4)/12</f>
        <v>3.7083333333333335</v>
      </c>
      <c r="I4" s="6">
        <f t="shared" ref="I4:I12" si="4">H4-A4/12-B4/12</f>
        <v>2.2708333333333335</v>
      </c>
    </row>
    <row r="5" spans="1:9" x14ac:dyDescent="0.25">
      <c r="A5" s="7">
        <v>18</v>
      </c>
      <c r="B5" s="6">
        <v>2.5</v>
      </c>
      <c r="C5" s="20">
        <f t="shared" si="0"/>
        <v>23</v>
      </c>
      <c r="D5" s="20">
        <f t="shared" si="1"/>
        <v>25</v>
      </c>
      <c r="E5" s="20">
        <f t="shared" si="2"/>
        <v>31</v>
      </c>
      <c r="F5" s="7">
        <v>8</v>
      </c>
      <c r="G5" s="7">
        <v>9</v>
      </c>
      <c r="H5" s="6">
        <f t="shared" si="3"/>
        <v>4</v>
      </c>
      <c r="I5" s="6">
        <f t="shared" si="4"/>
        <v>2.2916666666666665</v>
      </c>
    </row>
    <row r="6" spans="1:9" x14ac:dyDescent="0.25">
      <c r="A6" s="7">
        <v>21</v>
      </c>
      <c r="B6" s="6">
        <v>2.75</v>
      </c>
      <c r="C6" s="20">
        <f t="shared" si="0"/>
        <v>26.5</v>
      </c>
      <c r="D6" s="20">
        <f t="shared" si="1"/>
        <v>28.5</v>
      </c>
      <c r="E6" s="20">
        <f t="shared" si="2"/>
        <v>34.5</v>
      </c>
      <c r="F6" s="7">
        <v>8</v>
      </c>
      <c r="G6" s="7">
        <v>9</v>
      </c>
      <c r="H6" s="6">
        <f t="shared" si="3"/>
        <v>4.291666666666667</v>
      </c>
      <c r="I6" s="6">
        <f t="shared" si="4"/>
        <v>2.3125000000000004</v>
      </c>
    </row>
    <row r="7" spans="1:9" x14ac:dyDescent="0.25">
      <c r="A7" s="7">
        <v>24</v>
      </c>
      <c r="B7" s="6">
        <v>3</v>
      </c>
      <c r="C7" s="20">
        <f t="shared" si="0"/>
        <v>30</v>
      </c>
      <c r="D7" s="20">
        <f t="shared" si="1"/>
        <v>32</v>
      </c>
      <c r="E7" s="20">
        <f t="shared" si="2"/>
        <v>38</v>
      </c>
      <c r="F7" s="7">
        <v>8</v>
      </c>
      <c r="G7" s="7">
        <v>9</v>
      </c>
      <c r="H7" s="6">
        <f t="shared" si="3"/>
        <v>4.583333333333333</v>
      </c>
      <c r="I7" s="6">
        <f t="shared" si="4"/>
        <v>2.333333333333333</v>
      </c>
    </row>
    <row r="8" spans="1:9" x14ac:dyDescent="0.25">
      <c r="A8" s="7">
        <v>27</v>
      </c>
      <c r="B8" s="6">
        <v>3.25</v>
      </c>
      <c r="C8" s="20">
        <f t="shared" si="0"/>
        <v>33.5</v>
      </c>
      <c r="D8" s="20">
        <f t="shared" si="1"/>
        <v>35.5</v>
      </c>
      <c r="E8" s="20">
        <f t="shared" si="2"/>
        <v>41.5</v>
      </c>
      <c r="F8" s="7">
        <v>8</v>
      </c>
      <c r="G8" s="7">
        <v>9</v>
      </c>
      <c r="H8" s="6">
        <f t="shared" si="3"/>
        <v>4.875</v>
      </c>
      <c r="I8" s="6">
        <f t="shared" si="4"/>
        <v>2.3541666666666665</v>
      </c>
    </row>
    <row r="9" spans="1:9" x14ac:dyDescent="0.25">
      <c r="A9" s="7">
        <v>30</v>
      </c>
      <c r="B9" s="6">
        <v>3.5</v>
      </c>
      <c r="C9" s="20">
        <f t="shared" si="0"/>
        <v>37</v>
      </c>
      <c r="D9" s="20">
        <f t="shared" si="1"/>
        <v>39</v>
      </c>
      <c r="E9" s="20">
        <f t="shared" si="2"/>
        <v>45</v>
      </c>
      <c r="F9" s="7">
        <v>8</v>
      </c>
      <c r="G9" s="7">
        <v>9</v>
      </c>
      <c r="H9" s="6">
        <f t="shared" si="3"/>
        <v>5.166666666666667</v>
      </c>
      <c r="I9" s="6">
        <f t="shared" si="4"/>
        <v>2.3750000000000004</v>
      </c>
    </row>
    <row r="10" spans="1:9" x14ac:dyDescent="0.25">
      <c r="A10" s="7">
        <v>36</v>
      </c>
      <c r="B10" s="6">
        <v>4</v>
      </c>
      <c r="C10" s="20">
        <f t="shared" si="0"/>
        <v>44</v>
      </c>
      <c r="D10" s="20">
        <f t="shared" si="1"/>
        <v>46</v>
      </c>
      <c r="E10" s="20">
        <f t="shared" si="2"/>
        <v>52</v>
      </c>
      <c r="F10" s="7">
        <v>8</v>
      </c>
      <c r="G10" s="7">
        <v>9</v>
      </c>
      <c r="H10" s="6">
        <f t="shared" si="3"/>
        <v>5.75</v>
      </c>
      <c r="I10" s="6">
        <f t="shared" si="4"/>
        <v>2.4166666666666665</v>
      </c>
    </row>
    <row r="11" spans="1:9" x14ac:dyDescent="0.25">
      <c r="A11" s="7">
        <v>42</v>
      </c>
      <c r="B11" s="6">
        <v>4.5</v>
      </c>
      <c r="C11" s="20">
        <f t="shared" si="0"/>
        <v>51</v>
      </c>
      <c r="D11" s="20">
        <f t="shared" si="1"/>
        <v>53</v>
      </c>
      <c r="E11" s="20">
        <f t="shared" si="2"/>
        <v>59</v>
      </c>
      <c r="F11" s="7">
        <v>8</v>
      </c>
      <c r="G11" s="7">
        <v>9</v>
      </c>
      <c r="H11" s="6">
        <f t="shared" si="3"/>
        <v>6.333333333333333</v>
      </c>
      <c r="I11" s="6">
        <f t="shared" si="4"/>
        <v>2.458333333333333</v>
      </c>
    </row>
    <row r="12" spans="1:9" x14ac:dyDescent="0.25">
      <c r="A12" s="7">
        <v>48</v>
      </c>
      <c r="B12" s="6">
        <v>5</v>
      </c>
      <c r="C12" s="20">
        <f t="shared" si="0"/>
        <v>58</v>
      </c>
      <c r="D12" s="20">
        <f t="shared" si="1"/>
        <v>60</v>
      </c>
      <c r="E12" s="20">
        <f t="shared" si="2"/>
        <v>66</v>
      </c>
      <c r="F12" s="7">
        <v>8</v>
      </c>
      <c r="G12" s="7">
        <v>9</v>
      </c>
      <c r="H12" s="6">
        <f t="shared" si="3"/>
        <v>6.916666666666667</v>
      </c>
      <c r="I12" s="6">
        <f t="shared" si="4"/>
        <v>2.5000000000000004</v>
      </c>
    </row>
    <row r="14" spans="1:9" x14ac:dyDescent="0.25">
      <c r="A14" s="23"/>
    </row>
    <row r="15" spans="1:9" x14ac:dyDescent="0.25">
      <c r="A15" s="23" t="s">
        <v>42</v>
      </c>
    </row>
    <row r="16" spans="1:9" x14ac:dyDescent="0.25">
      <c r="A16" s="7" t="s">
        <v>20</v>
      </c>
      <c r="B16" s="29" t="s">
        <v>43</v>
      </c>
    </row>
    <row r="17" spans="1:2" x14ac:dyDescent="0.25">
      <c r="A17" s="7">
        <v>12</v>
      </c>
      <c r="B17" s="7">
        <v>2</v>
      </c>
    </row>
    <row r="18" spans="1:2" x14ac:dyDescent="0.25">
      <c r="A18" s="7">
        <v>15</v>
      </c>
      <c r="B18" s="7">
        <v>2.25</v>
      </c>
    </row>
    <row r="19" spans="1:2" x14ac:dyDescent="0.25">
      <c r="A19" s="7">
        <v>18</v>
      </c>
      <c r="B19" s="7">
        <v>2.5</v>
      </c>
    </row>
    <row r="20" spans="1:2" x14ac:dyDescent="0.25">
      <c r="A20" s="7">
        <v>21</v>
      </c>
      <c r="B20" s="7">
        <v>2.75</v>
      </c>
    </row>
    <row r="21" spans="1:2" x14ac:dyDescent="0.25">
      <c r="A21" s="7">
        <v>24</v>
      </c>
      <c r="B21" s="7">
        <v>3</v>
      </c>
    </row>
    <row r="22" spans="1:2" x14ac:dyDescent="0.25">
      <c r="A22" s="7">
        <v>27</v>
      </c>
      <c r="B22" s="7">
        <v>3.25</v>
      </c>
    </row>
    <row r="23" spans="1:2" x14ac:dyDescent="0.25">
      <c r="A23" s="7">
        <v>30</v>
      </c>
      <c r="B23" s="7">
        <v>3.5</v>
      </c>
    </row>
    <row r="24" spans="1:2" x14ac:dyDescent="0.25">
      <c r="A24" s="7">
        <v>36</v>
      </c>
      <c r="B24" s="7">
        <v>4</v>
      </c>
    </row>
    <row r="25" spans="1:2" x14ac:dyDescent="0.25">
      <c r="A25" s="7">
        <v>42</v>
      </c>
      <c r="B25" s="7">
        <v>4.5</v>
      </c>
    </row>
    <row r="26" spans="1:2" x14ac:dyDescent="0.25">
      <c r="A26" s="7">
        <v>48</v>
      </c>
      <c r="B26" s="7">
        <v>5</v>
      </c>
    </row>
    <row r="27" spans="1:2" x14ac:dyDescent="0.25">
      <c r="A27" s="7">
        <v>54</v>
      </c>
      <c r="B27" s="7">
        <v>5.5</v>
      </c>
    </row>
    <row r="28" spans="1:2" x14ac:dyDescent="0.25">
      <c r="A28" s="7">
        <v>60</v>
      </c>
      <c r="B28" s="7">
        <v>6</v>
      </c>
    </row>
    <row r="29" spans="1:2" x14ac:dyDescent="0.25">
      <c r="A29" s="7">
        <v>66</v>
      </c>
      <c r="B29" s="7">
        <v>6.5</v>
      </c>
    </row>
    <row r="30" spans="1:2" x14ac:dyDescent="0.25">
      <c r="A30" s="7">
        <v>72</v>
      </c>
      <c r="B30" s="7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15"/>
  <sheetViews>
    <sheetView workbookViewId="0">
      <selection activeCell="E11" sqref="E11"/>
    </sheetView>
  </sheetViews>
  <sheetFormatPr defaultRowHeight="15" x14ac:dyDescent="0.25"/>
  <sheetData>
    <row r="5" spans="4:6" x14ac:dyDescent="0.25">
      <c r="D5" t="s">
        <v>31</v>
      </c>
      <c r="E5">
        <v>1138.4000000000001</v>
      </c>
    </row>
    <row r="6" spans="4:6" x14ac:dyDescent="0.25">
      <c r="D6" t="s">
        <v>32</v>
      </c>
      <c r="E6">
        <v>10</v>
      </c>
    </row>
    <row r="7" spans="4:6" x14ac:dyDescent="0.25">
      <c r="D7" t="s">
        <v>34</v>
      </c>
      <c r="E7" s="26">
        <f>(E5-E10)/E6</f>
        <v>0.22500000000000001</v>
      </c>
    </row>
    <row r="8" spans="4:6" x14ac:dyDescent="0.25">
      <c r="D8" t="s">
        <v>34</v>
      </c>
      <c r="E8" s="27">
        <f>1/E7</f>
        <v>4.4444444444444446</v>
      </c>
      <c r="F8" t="s">
        <v>35</v>
      </c>
    </row>
    <row r="10" spans="4:6" x14ac:dyDescent="0.25">
      <c r="D10" t="s">
        <v>33</v>
      </c>
      <c r="E10">
        <v>1136.1500000000001</v>
      </c>
    </row>
    <row r="12" spans="4:6" x14ac:dyDescent="0.25">
      <c r="D12" t="s">
        <v>34</v>
      </c>
      <c r="E12" s="27">
        <f>1/E13</f>
        <v>4.0816326530616225</v>
      </c>
      <c r="F12" t="s">
        <v>35</v>
      </c>
    </row>
    <row r="13" spans="4:6" x14ac:dyDescent="0.25">
      <c r="D13" t="s">
        <v>34</v>
      </c>
      <c r="E13" s="26">
        <f>(E15-E10)/E14</f>
        <v>0.24499999999997613</v>
      </c>
    </row>
    <row r="14" spans="4:6" x14ac:dyDescent="0.25">
      <c r="D14" t="s">
        <v>32</v>
      </c>
      <c r="E14">
        <v>8</v>
      </c>
    </row>
    <row r="15" spans="4:6" x14ac:dyDescent="0.25">
      <c r="D15" t="s">
        <v>31</v>
      </c>
      <c r="E15">
        <v>1138.1099999999999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Areas</vt:lpstr>
      <vt:lpstr>Storm Sewer</vt:lpstr>
      <vt:lpstr>Lookups</vt:lpstr>
      <vt:lpstr>Interpolation</vt:lpstr>
      <vt:lpstr>Areas!Print_Area</vt:lpstr>
      <vt:lpstr>Areas!Print_Titles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Riffle, Sean</dc:creator>
  <cp:lastModifiedBy>Coville, Kyle</cp:lastModifiedBy>
  <cp:lastPrinted>2020-08-05T21:12:05Z</cp:lastPrinted>
  <dcterms:created xsi:type="dcterms:W3CDTF">2017-09-25T15:55:25Z</dcterms:created>
  <dcterms:modified xsi:type="dcterms:W3CDTF">2023-02-02T12:56:20Z</dcterms:modified>
</cp:coreProperties>
</file>